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19004070 ESE ALEJANDRO PROSPERO REVEREND\"/>
    </mc:Choice>
  </mc:AlternateContent>
  <xr:revisionPtr revIDLastSave="0" documentId="13_ncr:1_{38F16EB6-D0EC-48A6-BDC2-B03AFD6F4788}" xr6:coauthVersionLast="47" xr6:coauthVersionMax="47" xr10:uidLastSave="{00000000-0000-0000-0000-000000000000}"/>
  <bookViews>
    <workbookView xWindow="-110" yWindow="-110" windowWidth="19420" windowHeight="11500" activeTab="2" xr2:uid="{90BD289A-7CBD-4595-9015-CC5BD5DA1D34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_xlnm._FilterDatabase" localSheetId="1" hidden="1">'ESTADO CADA FACT'!$A$2:$AW$23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24" i="4" s="1"/>
  <c r="C17" i="4"/>
  <c r="I30" i="3"/>
  <c r="H30" i="3"/>
  <c r="I28" i="3"/>
  <c r="H28" i="3"/>
  <c r="I25" i="3"/>
  <c r="H25" i="3"/>
  <c r="H32" i="3" s="1"/>
  <c r="H33" i="3" s="1"/>
  <c r="C12" i="4"/>
  <c r="C11" i="4"/>
  <c r="C9" i="4"/>
  <c r="I32" i="3" l="1"/>
  <c r="I33" i="3" s="1"/>
  <c r="I24" i="4"/>
  <c r="H17" i="4"/>
  <c r="J1" i="2" l="1"/>
  <c r="AA1" i="2"/>
  <c r="I1" i="2"/>
  <c r="L2" i="2" l="1"/>
  <c r="AR1" i="2"/>
  <c r="AQ1" i="2"/>
  <c r="AP1" i="2"/>
  <c r="AO1" i="2"/>
  <c r="AN1" i="2"/>
  <c r="AM1" i="2"/>
  <c r="AL1" i="2"/>
  <c r="AK1" i="2"/>
  <c r="AJ1" i="2"/>
  <c r="AI1" i="2"/>
  <c r="AB1" i="2"/>
  <c r="Z1" i="2"/>
  <c r="Y1" i="2"/>
  <c r="M1" i="2"/>
  <c r="I23" i="1"/>
  <c r="K1" i="2" l="1"/>
</calcChain>
</file>

<file path=xl/sharedStrings.xml><?xml version="1.0" encoding="utf-8"?>
<sst xmlns="http://schemas.openxmlformats.org/spreadsheetml/2006/main" count="293" uniqueCount="141">
  <si>
    <t>INFORME 2193</t>
  </si>
  <si>
    <t>CUENTAS CONTABLES</t>
  </si>
  <si>
    <t>ENTIDAD (ACTA CONTABILIDAD ERP)</t>
  </si>
  <si>
    <t>ENTIDAD RESPONSABLE DE PAGO</t>
  </si>
  <si>
    <t>FECHA 
FACTURACION</t>
  </si>
  <si>
    <t>No. FACTURA</t>
  </si>
  <si>
    <t>VALOR
FACTURADO</t>
  </si>
  <si>
    <t>FECHA RADICADO</t>
  </si>
  <si>
    <t>SALDO</t>
  </si>
  <si>
    <t>NO VENCIDA</t>
  </si>
  <si>
    <t>31-60</t>
  </si>
  <si>
    <t>61-90</t>
  </si>
  <si>
    <t>91-180</t>
  </si>
  <si>
    <t>181-360</t>
  </si>
  <si>
    <t>MAS 360</t>
  </si>
  <si>
    <t>TOTALES</t>
  </si>
  <si>
    <t>CONTRIBUTIVO</t>
  </si>
  <si>
    <t>131902 CONTRIBUTIVO</t>
  </si>
  <si>
    <t>SUBSIDIADO</t>
  </si>
  <si>
    <t>131904 SUBSIDIADO</t>
  </si>
  <si>
    <t>OTRAS CUENTAS POR COBRAR</t>
  </si>
  <si>
    <t>COMFENALCO VALLE EPS</t>
  </si>
  <si>
    <t>FELE5569</t>
  </si>
  <si>
    <t>FELE12393</t>
  </si>
  <si>
    <t>FELE29728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</si>
  <si>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</si>
  <si>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</si>
  <si>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</si>
  <si>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</si>
  <si>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</si>
  <si>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</si>
  <si>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</si>
  <si>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</si>
  <si>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</si>
  <si>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</si>
  <si>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</si>
  <si>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</si>
  <si>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</si>
  <si>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</si>
  <si>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</si>
  <si>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</si>
  <si>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</si>
  <si>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</si>
  <si>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</si>
  <si>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</si>
  <si>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</si>
  <si>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</si>
  <si>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</si>
  <si>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</si>
  <si>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</si>
  <si>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</si>
  <si>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</si>
  <si>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</si>
  <si>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</si>
  <si>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</si>
  <si>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</si>
  <si>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</si>
  <si>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</si>
  <si>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</si>
  <si>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</si>
  <si>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</si>
  <si>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</si>
  <si>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</si>
  <si>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</si>
  <si>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</si>
  <si>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</si>
  <si>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</si>
  <si>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</si>
  <si>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</si>
  <si>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</si>
  <si>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</si>
  <si>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</si>
  <si>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</si>
  <si>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ESE ALEJANDRO PROSPERO REVEREND</t>
  </si>
  <si>
    <t>819004070_FELE29728</t>
  </si>
  <si>
    <t>Finalizada</t>
  </si>
  <si>
    <t>Atención de urgencias</t>
  </si>
  <si>
    <t>URG-2023-116</t>
  </si>
  <si>
    <t>819004070_FELE12393</t>
  </si>
  <si>
    <t>Más de 360</t>
  </si>
  <si>
    <t>Urgencias</t>
  </si>
  <si>
    <t>819004070_154905</t>
  </si>
  <si>
    <t>819004070_188301</t>
  </si>
  <si>
    <t>819004070_171306</t>
  </si>
  <si>
    <t>819004070_170517</t>
  </si>
  <si>
    <t>819004070_200158</t>
  </si>
  <si>
    <t>819004070_161507</t>
  </si>
  <si>
    <t>819004070_200190</t>
  </si>
  <si>
    <t>819004070_193118</t>
  </si>
  <si>
    <t>819004070_205301</t>
  </si>
  <si>
    <t>819004070_212312</t>
  </si>
  <si>
    <t>819004070_213367</t>
  </si>
  <si>
    <t>819004070_192119</t>
  </si>
  <si>
    <t>819004070_161506</t>
  </si>
  <si>
    <t>819004070_186859</t>
  </si>
  <si>
    <t>819004070_180460</t>
  </si>
  <si>
    <t>819004070_198150</t>
  </si>
  <si>
    <t>819004070_194737</t>
  </si>
  <si>
    <t>819004070_215917</t>
  </si>
  <si>
    <t>819004070_FELE5569</t>
  </si>
  <si>
    <t>Factura No Radicada</t>
  </si>
  <si>
    <t>Factura pendiente en programacion de pago</t>
  </si>
  <si>
    <t>Factura no radicada</t>
  </si>
  <si>
    <t>Factura Pendiente por Programacion de Pago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</si>
  <si>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</si>
  <si>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</si>
  <si>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</si>
  <si>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</si>
  <si>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</si>
  <si>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</si>
  <si>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</si>
  <si>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</si>
  <si>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</si>
  <si>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</si>
  <si>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</si>
  <si>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</si>
  <si>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</si>
  <si>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</si>
  <si>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</si>
  <si>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</si>
  <si>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</si>
  <si>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</si>
  <si>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</si>
  <si>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</si>
  <si>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</si>
  <si>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</si>
  <si>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</si>
  <si>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</si>
  <si>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</si>
  <si>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</si>
  <si>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</si>
  <si>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</si>
  <si>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</si>
  <si>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</si>
  <si>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ESE ALEJANDRO PROSPERO REVEREND</t>
  </si>
  <si>
    <t>NIT: 819004070</t>
  </si>
  <si>
    <t>Santiago de Cali, junio 10 2025</t>
  </si>
  <si>
    <t>A continuacion me permito remitir nuestra respuesta al estado de cartera presentado en la fecha: 01/06/2025</t>
  </si>
  <si>
    <t>Con Corte al dia: 31/05/2025</t>
  </si>
  <si>
    <t>Maria Patricia Martinez</t>
  </si>
  <si>
    <t>Jefe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</si>
</sst>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44" fontId="3" fillId="0" borderId="1" xfId="2" applyFont="1" applyBorder="1" applyAlignment="1">
      <alignment horizontal="center" vertical="center" wrapText="1"/>
    </xf>
    <xf numFmtId="14" fontId="3" fillId="5" borderId="1" xfId="2" applyNumberFormat="1" applyFont="1" applyFill="1" applyBorder="1" applyAlignment="1">
      <alignment horizontal="center" vertical="center"/>
    </xf>
    <xf numFmtId="40" fontId="3" fillId="6" borderId="1" xfId="2" applyNumberFormat="1" applyFont="1" applyFill="1" applyBorder="1" applyAlignment="1">
      <alignment horizontal="center" vertical="center"/>
    </xf>
    <xf numFmtId="44" fontId="3" fillId="7" borderId="1" xfId="2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4" fontId="5" fillId="0" borderId="1" xfId="2" applyFont="1" applyFill="1" applyBorder="1" applyAlignment="1">
      <alignment vertical="center"/>
    </xf>
    <xf numFmtId="14" fontId="5" fillId="0" borderId="1" xfId="0" applyNumberFormat="1" applyFont="1" applyBorder="1" applyAlignment="1">
      <alignment horizontal="right" vertical="center"/>
    </xf>
    <xf numFmtId="40" fontId="5" fillId="5" borderId="1" xfId="2" applyNumberFormat="1" applyFont="1" applyFill="1" applyBorder="1" applyAlignment="1">
      <alignment vertical="center"/>
    </xf>
    <xf numFmtId="44" fontId="5" fillId="5" borderId="1" xfId="2" applyFont="1" applyFill="1" applyBorder="1" applyAlignment="1">
      <alignment vertical="center"/>
    </xf>
    <xf numFmtId="14" fontId="5" fillId="0" borderId="1" xfId="0" applyNumberFormat="1" applyFont="1" applyBorder="1" applyAlignment="1">
      <alignment horizontal="right"/>
    </xf>
    <xf numFmtId="40" fontId="0" fillId="0" borderId="0" xfId="0" applyNumberFormat="1"/>
    <xf numFmtId="14" fontId="5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44" fontId="3" fillId="0" borderId="1" xfId="3" applyFont="1" applyFill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1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44" fontId="4" fillId="0" borderId="1" xfId="3" applyFont="1" applyFill="1" applyBorder="1" applyAlignment="1"/>
    <xf numFmtId="14" fontId="4" fillId="0" borderId="1" xfId="0" applyNumberFormat="1" applyFont="1" applyBorder="1" applyAlignment="1">
      <alignment horizontal="right"/>
    </xf>
    <xf numFmtId="1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8" fillId="9" borderId="1" xfId="2" applyNumberFormat="1" applyFont="1" applyFill="1" applyBorder="1" applyAlignment="1">
      <alignment horizontal="center" vertical="center" wrapText="1"/>
    </xf>
    <xf numFmtId="0" fontId="8" fillId="9" borderId="1" xfId="2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14" fontId="8" fillId="9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4" fontId="8" fillId="10" borderId="1" xfId="0" applyNumberFormat="1" applyFont="1" applyFill="1" applyBorder="1" applyAlignment="1">
      <alignment horizontal="center" vertical="center" wrapText="1"/>
    </xf>
    <xf numFmtId="164" fontId="8" fillId="10" borderId="1" xfId="2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64" fontId="8" fillId="8" borderId="1" xfId="2" applyNumberFormat="1" applyFont="1" applyFill="1" applyBorder="1" applyAlignment="1">
      <alignment horizontal="center" vertical="center" wrapText="1"/>
    </xf>
    <xf numFmtId="164" fontId="8" fillId="8" borderId="1" xfId="2" applyNumberFormat="1" applyFont="1" applyFill="1" applyBorder="1" applyAlignment="1">
      <alignment horizontal="center" wrapText="1"/>
    </xf>
    <xf numFmtId="164" fontId="8" fillId="12" borderId="1" xfId="2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/>
    </xf>
    <xf numFmtId="0" fontId="6" fillId="13" borderId="1" xfId="0" applyFont="1" applyFill="1" applyBorder="1" applyAlignment="1" applyProtection="1">
      <alignment horizontal="center" vertical="center"/>
      <protection locked="0"/>
    </xf>
    <xf numFmtId="14" fontId="6" fillId="13" borderId="1" xfId="0" applyNumberFormat="1" applyFont="1" applyFill="1" applyBorder="1" applyAlignment="1">
      <alignment horizontal="center"/>
    </xf>
    <xf numFmtId="164" fontId="6" fillId="13" borderId="1" xfId="2" applyNumberFormat="1" applyFont="1" applyFill="1" applyBorder="1" applyAlignment="1">
      <alignment horizontal="center"/>
    </xf>
    <xf numFmtId="164" fontId="6" fillId="13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13" borderId="1" xfId="0" applyFont="1" applyFill="1" applyBorder="1" applyAlignment="1">
      <alignment horizontal="center" vertical="center"/>
    </xf>
    <xf numFmtId="14" fontId="6" fillId="13" borderId="1" xfId="0" applyNumberFormat="1" applyFont="1" applyFill="1" applyBorder="1" applyAlignment="1">
      <alignment horizontal="center" vertical="center"/>
    </xf>
    <xf numFmtId="164" fontId="0" fillId="0" borderId="0" xfId="2" applyNumberFormat="1" applyFont="1"/>
    <xf numFmtId="0" fontId="11" fillId="0" borderId="0" xfId="7" applyFont="1"/>
    <xf numFmtId="0" fontId="11" fillId="0" borderId="3" xfId="7" applyFont="1" applyBorder="1" applyAlignment="1">
      <alignment horizontal="centerContinuous"/>
    </xf>
    <xf numFmtId="0" fontId="11" fillId="0" borderId="4" xfId="7" applyFont="1" applyBorder="1" applyAlignment="1">
      <alignment horizontal="centerContinuous"/>
    </xf>
    <xf numFmtId="0" fontId="11" fillId="0" borderId="7" xfId="7" applyFont="1" applyBorder="1" applyAlignment="1">
      <alignment horizontal="centerContinuous"/>
    </xf>
    <xf numFmtId="0" fontId="11" fillId="0" borderId="8" xfId="7" applyFont="1" applyBorder="1" applyAlignment="1">
      <alignment horizontal="centerContinuous"/>
    </xf>
    <xf numFmtId="0" fontId="12" fillId="0" borderId="3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Continuous" vertical="center"/>
    </xf>
    <xf numFmtId="0" fontId="12" fillId="0" borderId="6" xfId="7" applyFont="1" applyBorder="1" applyAlignment="1">
      <alignment horizontal="centerContinuous" vertical="center"/>
    </xf>
    <xf numFmtId="0" fontId="12" fillId="0" borderId="7" xfId="7" applyFont="1" applyBorder="1" applyAlignment="1">
      <alignment horizontal="centerContinuous" vertical="center"/>
    </xf>
    <xf numFmtId="0" fontId="12" fillId="0" borderId="0" xfId="7" applyFont="1" applyAlignment="1">
      <alignment horizontal="centerContinuous" vertical="center"/>
    </xf>
    <xf numFmtId="0" fontId="12" fillId="0" borderId="13" xfId="7" applyFont="1" applyBorder="1" applyAlignment="1">
      <alignment horizontal="centerContinuous" vertical="center"/>
    </xf>
    <xf numFmtId="0" fontId="11" fillId="0" borderId="9" xfId="7" applyFont="1" applyBorder="1" applyAlignment="1">
      <alignment horizontal="centerContinuous"/>
    </xf>
    <xf numFmtId="0" fontId="11" fillId="0" borderId="11" xfId="7" applyFont="1" applyBorder="1" applyAlignment="1">
      <alignment horizontal="centerContinuous"/>
    </xf>
    <xf numFmtId="0" fontId="12" fillId="0" borderId="9" xfId="7" applyFont="1" applyBorder="1" applyAlignment="1">
      <alignment horizontal="centerContinuous" vertical="center"/>
    </xf>
    <xf numFmtId="0" fontId="12" fillId="0" borderId="10" xfId="7" applyFont="1" applyBorder="1" applyAlignment="1">
      <alignment horizontal="centerContinuous" vertical="center"/>
    </xf>
    <xf numFmtId="0" fontId="12" fillId="0" borderId="11" xfId="7" applyFont="1" applyBorder="1" applyAlignment="1">
      <alignment horizontal="centerContinuous" vertical="center"/>
    </xf>
    <xf numFmtId="0" fontId="12" fillId="0" borderId="12" xfId="7" applyFont="1" applyBorder="1" applyAlignment="1">
      <alignment horizontal="centerContinuous" vertical="center"/>
    </xf>
    <xf numFmtId="0" fontId="11" fillId="0" borderId="7" xfId="7" applyFont="1" applyBorder="1"/>
    <xf numFmtId="0" fontId="11" fillId="0" borderId="8" xfId="7" applyFont="1" applyBorder="1"/>
    <xf numFmtId="0" fontId="12" fillId="0" borderId="0" xfId="7" applyFont="1"/>
    <xf numFmtId="14" fontId="11" fillId="0" borderId="0" xfId="7" applyNumberFormat="1" applyFont="1"/>
    <xf numFmtId="166" fontId="11" fillId="0" borderId="0" xfId="7" applyNumberFormat="1" applyFont="1"/>
    <xf numFmtId="14" fontId="11" fillId="0" borderId="0" xfId="7" applyNumberFormat="1" applyFont="1" applyAlignment="1">
      <alignment horizontal="left"/>
    </xf>
    <xf numFmtId="1" fontId="12" fillId="0" borderId="0" xfId="8" applyNumberFormat="1" applyFont="1" applyAlignment="1">
      <alignment horizontal="center" vertical="center"/>
    </xf>
    <xf numFmtId="165" fontId="12" fillId="0" borderId="0" xfId="7" applyNumberFormat="1" applyFont="1" applyAlignment="1">
      <alignment horizontal="center" vertical="center"/>
    </xf>
    <xf numFmtId="1" fontId="12" fillId="0" borderId="0" xfId="7" applyNumberFormat="1" applyFont="1" applyAlignment="1">
      <alignment horizontal="center"/>
    </xf>
    <xf numFmtId="167" fontId="12" fillId="0" borderId="0" xfId="7" applyNumberFormat="1" applyFont="1" applyAlignment="1">
      <alignment horizontal="right"/>
    </xf>
    <xf numFmtId="1" fontId="11" fillId="0" borderId="0" xfId="7" applyNumberFormat="1" applyFont="1" applyAlignment="1">
      <alignment horizontal="center"/>
    </xf>
    <xf numFmtId="167" fontId="11" fillId="0" borderId="0" xfId="7" applyNumberFormat="1" applyFont="1" applyAlignment="1">
      <alignment horizontal="right"/>
    </xf>
    <xf numFmtId="1" fontId="11" fillId="0" borderId="10" xfId="7" applyNumberFormat="1" applyFont="1" applyBorder="1" applyAlignment="1">
      <alignment horizontal="center"/>
    </xf>
    <xf numFmtId="167" fontId="11" fillId="0" borderId="10" xfId="7" applyNumberFormat="1" applyFont="1" applyBorder="1" applyAlignment="1">
      <alignment horizontal="right"/>
    </xf>
    <xf numFmtId="0" fontId="11" fillId="0" borderId="0" xfId="7" applyFont="1" applyAlignment="1">
      <alignment horizontal="center"/>
    </xf>
    <xf numFmtId="1" fontId="12" fillId="0" borderId="14" xfId="7" applyNumberFormat="1" applyFont="1" applyBorder="1" applyAlignment="1">
      <alignment horizontal="center"/>
    </xf>
    <xf numFmtId="167" fontId="12" fillId="0" borderId="14" xfId="7" applyNumberFormat="1" applyFont="1" applyBorder="1" applyAlignment="1">
      <alignment horizontal="right"/>
    </xf>
    <xf numFmtId="167" fontId="11" fillId="0" borderId="0" xfId="7" applyNumberFormat="1" applyFont="1"/>
    <xf numFmtId="167" fontId="12" fillId="0" borderId="10" xfId="7" applyNumberFormat="1" applyFont="1" applyBorder="1"/>
    <xf numFmtId="167" fontId="11" fillId="0" borderId="10" xfId="7" applyNumberFormat="1" applyFont="1" applyBorder="1"/>
    <xf numFmtId="167" fontId="12" fillId="0" borderId="0" xfId="7" applyNumberFormat="1" applyFont="1"/>
    <xf numFmtId="0" fontId="11" fillId="0" borderId="9" xfId="7" applyFont="1" applyBorder="1"/>
    <xf numFmtId="0" fontId="11" fillId="0" borderId="10" xfId="7" applyFont="1" applyBorder="1"/>
    <xf numFmtId="0" fontId="11" fillId="0" borderId="11" xfId="7" applyFont="1" applyBorder="1"/>
    <xf numFmtId="0" fontId="11" fillId="13" borderId="0" xfId="7" applyFont="1" applyFill="1"/>
    <xf numFmtId="0" fontId="12" fillId="0" borderId="0" xfId="7" applyFont="1" applyAlignment="1">
      <alignment horizontal="center"/>
    </xf>
    <xf numFmtId="1" fontId="12" fillId="0" borderId="0" xfId="8" applyNumberFormat="1" applyFont="1" applyAlignment="1">
      <alignment horizontal="right"/>
    </xf>
    <xf numFmtId="168" fontId="12" fillId="0" borderId="0" xfId="9" applyNumberFormat="1" applyFont="1" applyAlignment="1">
      <alignment horizontal="right"/>
    </xf>
    <xf numFmtId="1" fontId="11" fillId="0" borderId="0" xfId="8" applyNumberFormat="1" applyFont="1" applyAlignment="1">
      <alignment horizontal="right"/>
    </xf>
    <xf numFmtId="168" fontId="11" fillId="0" borderId="0" xfId="9" applyNumberFormat="1" applyFont="1" applyAlignment="1">
      <alignment horizontal="right"/>
    </xf>
    <xf numFmtId="169" fontId="11" fillId="0" borderId="14" xfId="9" applyNumberFormat="1" applyFont="1" applyBorder="1" applyAlignment="1">
      <alignment horizontal="center"/>
    </xf>
    <xf numFmtId="168" fontId="11" fillId="0" borderId="14" xfId="9" applyNumberFormat="1" applyFont="1" applyBorder="1" applyAlignment="1">
      <alignment horizontal="right"/>
    </xf>
    <xf numFmtId="0" fontId="12" fillId="0" borderId="3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2" fillId="0" borderId="9" xfId="7" applyFont="1" applyBorder="1" applyAlignment="1">
      <alignment horizontal="center" vertical="center"/>
    </xf>
    <xf numFmtId="0" fontId="12" fillId="0" borderId="10" xfId="7" applyFont="1" applyBorder="1" applyAlignment="1">
      <alignment horizontal="center" vertical="center"/>
    </xf>
    <xf numFmtId="0" fontId="12" fillId="0" borderId="11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  <xf numFmtId="0" fontId="12" fillId="0" borderId="12" xfId="7" applyFont="1" applyBorder="1" applyAlignment="1">
      <alignment horizontal="center" vertical="center"/>
    </xf>
    <xf numFmtId="0" fontId="13" fillId="0" borderId="0" xfId="7" applyFont="1" applyAlignment="1">
      <alignment horizontal="center" vertical="center" wrapText="1"/>
    </xf>
    <xf numFmtId="0" fontId="12" fillId="0" borderId="7" xfId="7" applyFont="1" applyBorder="1" applyAlignment="1">
      <alignment horizontal="center" vertical="center" wrapText="1"/>
    </xf>
    <xf numFmtId="0" fontId="12" fillId="0" borderId="0" xfId="7" applyFont="1" applyAlignment="1">
      <alignment horizontal="center" vertical="center" wrapText="1"/>
    </xf>
    <xf numFmtId="0" fontId="12" fillId="0" borderId="8" xfId="7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0">
    <cellStyle name="Millares" xfId="1" builtinId="3"/>
    <cellStyle name="Millares 2 2" xfId="9" xr:uid="{760510A1-F20A-403B-87C2-D0B1E38C158C}"/>
    <cellStyle name="Millares 3" xfId="8" xr:uid="{8C2D5A82-0603-4E82-9CBA-96C787B9D04F}"/>
    <cellStyle name="Moneda" xfId="2" builtinId="4"/>
    <cellStyle name="Moneda 2" xfId="3" xr:uid="{97B2A322-26F0-4A51-BC4A-0B71FBE3255B}"/>
    <cellStyle name="Moneda 2 2" xfId="4" xr:uid="{0EC22BA9-A918-47FB-AD2C-55C43BD5C04A}"/>
    <cellStyle name="Moneda 5" xfId="5" xr:uid="{51EFCA53-80E5-43C1-84EF-10C51876C3F3}"/>
    <cellStyle name="Moneda 7" xfId="6" xr:uid="{47080206-71A4-48B8-9382-50EE9D96DC7D}"/>
    <cellStyle name="Normal" xfId="0" builtinId="0"/>
    <cellStyle name="Normal 2 2" xfId="7" xr:uid="{4CF7345E-1FD3-4EFA-BD0E-529960A2F8C6}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5270CF-2618-42C6-835E-902D70F06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901647B-3FD6-4298-8275-7164BEF5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DE1FA5A7-1FF2-483A-A32A-8970CF0C2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A61160-9A9B-4023-BC4D-8DD322D44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ACF76-A424-4EE5-A4A3-FFBC9B4DD675}">
  <dimension ref="A1:P23"/>
  <sheetViews>
    <sheetView workbookViewId="0">
      <selection activeCell="F2" sqref="F2"/>
    </sheetView>
  </sheetViews>
  <sheetFormatPr baseColWidth="10" defaultRowHeight="14.5" x14ac:dyDescent="0.35"/>
  <cols>
    <col min="5" max="5" width="17.81640625" customWidth="1"/>
    <col min="7" max="7" width="16" customWidth="1"/>
    <col min="8" max="8" width="16.453125" bestFit="1" customWidth="1"/>
    <col min="9" max="9" width="12.7265625" bestFit="1" customWidth="1"/>
    <col min="10" max="10" width="14.54296875" bestFit="1" customWidth="1"/>
    <col min="11" max="11" width="14.7265625" customWidth="1"/>
    <col min="15" max="15" width="12.453125" bestFit="1" customWidth="1"/>
    <col min="16" max="16" width="15.54296875" bestFit="1" customWidth="1"/>
  </cols>
  <sheetData>
    <row r="1" spans="1:16" ht="52" x14ac:dyDescent="0.3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 t="s">
        <v>7</v>
      </c>
      <c r="I1" s="8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10" t="s">
        <v>15</v>
      </c>
    </row>
    <row r="2" spans="1:16" ht="39" x14ac:dyDescent="0.35">
      <c r="A2" s="11" t="s">
        <v>16</v>
      </c>
      <c r="B2" s="12" t="s">
        <v>17</v>
      </c>
      <c r="C2" s="13" t="s">
        <v>20</v>
      </c>
      <c r="D2" s="14" t="s">
        <v>21</v>
      </c>
      <c r="E2" s="15">
        <v>44227</v>
      </c>
      <c r="F2" s="16">
        <v>154905</v>
      </c>
      <c r="G2" s="17">
        <v>269760</v>
      </c>
      <c r="H2" s="18">
        <v>44237</v>
      </c>
      <c r="I2" s="19">
        <v>269760</v>
      </c>
      <c r="J2" s="20">
        <v>0</v>
      </c>
      <c r="K2" s="20">
        <v>0</v>
      </c>
      <c r="L2" s="20">
        <v>0</v>
      </c>
      <c r="M2" s="20">
        <v>0</v>
      </c>
      <c r="N2" s="20">
        <v>0</v>
      </c>
      <c r="O2" s="20">
        <v>269760</v>
      </c>
      <c r="P2" s="20">
        <v>269760</v>
      </c>
    </row>
    <row r="3" spans="1:16" ht="39" x14ac:dyDescent="0.35">
      <c r="A3" s="11" t="s">
        <v>16</v>
      </c>
      <c r="B3" s="12" t="s">
        <v>17</v>
      </c>
      <c r="C3" s="13" t="s">
        <v>20</v>
      </c>
      <c r="D3" s="14" t="s">
        <v>21</v>
      </c>
      <c r="E3" s="15">
        <v>44787</v>
      </c>
      <c r="F3" s="16">
        <v>188301</v>
      </c>
      <c r="G3" s="17">
        <v>253520</v>
      </c>
      <c r="H3" s="18">
        <v>44818</v>
      </c>
      <c r="I3" s="19">
        <v>253520</v>
      </c>
      <c r="J3" s="20">
        <v>0</v>
      </c>
      <c r="K3" s="20">
        <v>0</v>
      </c>
      <c r="L3" s="20">
        <v>0</v>
      </c>
      <c r="M3" s="20">
        <v>0</v>
      </c>
      <c r="N3" s="20">
        <v>0</v>
      </c>
      <c r="O3" s="20">
        <v>253520</v>
      </c>
      <c r="P3" s="20">
        <v>253520</v>
      </c>
    </row>
    <row r="4" spans="1:16" ht="39" x14ac:dyDescent="0.35">
      <c r="A4" s="11" t="s">
        <v>16</v>
      </c>
      <c r="B4" s="12" t="s">
        <v>17</v>
      </c>
      <c r="C4" s="13" t="s">
        <v>20</v>
      </c>
      <c r="D4" s="14" t="s">
        <v>21</v>
      </c>
      <c r="E4" s="15">
        <v>44572</v>
      </c>
      <c r="F4" s="16">
        <v>171306</v>
      </c>
      <c r="G4" s="17">
        <v>169407</v>
      </c>
      <c r="H4" s="18">
        <v>44606</v>
      </c>
      <c r="I4" s="19">
        <v>169407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169407</v>
      </c>
      <c r="P4" s="20">
        <v>169407</v>
      </c>
    </row>
    <row r="5" spans="1:16" ht="39" x14ac:dyDescent="0.35">
      <c r="A5" s="11" t="s">
        <v>16</v>
      </c>
      <c r="B5" s="12" t="s">
        <v>17</v>
      </c>
      <c r="C5" s="13" t="s">
        <v>20</v>
      </c>
      <c r="D5" s="14" t="s">
        <v>21</v>
      </c>
      <c r="E5" s="15">
        <v>44559</v>
      </c>
      <c r="F5" s="16">
        <v>170517</v>
      </c>
      <c r="G5" s="17">
        <v>163229</v>
      </c>
      <c r="H5" s="18">
        <v>44575</v>
      </c>
      <c r="I5" s="19">
        <v>163229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163229</v>
      </c>
      <c r="P5" s="20">
        <v>163229</v>
      </c>
    </row>
    <row r="6" spans="1:16" ht="39" x14ac:dyDescent="0.35">
      <c r="A6" s="11" t="s">
        <v>16</v>
      </c>
      <c r="B6" s="12" t="s">
        <v>17</v>
      </c>
      <c r="C6" s="13" t="s">
        <v>20</v>
      </c>
      <c r="D6" s="14" t="s">
        <v>21</v>
      </c>
      <c r="E6" s="15">
        <v>44967</v>
      </c>
      <c r="F6" s="16">
        <v>200158</v>
      </c>
      <c r="G6" s="17">
        <v>132300</v>
      </c>
      <c r="H6" s="18">
        <v>45000</v>
      </c>
      <c r="I6" s="19">
        <v>132300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132300</v>
      </c>
      <c r="P6" s="20">
        <v>132300</v>
      </c>
    </row>
    <row r="7" spans="1:16" ht="39" x14ac:dyDescent="0.35">
      <c r="A7" s="11" t="s">
        <v>16</v>
      </c>
      <c r="B7" s="12" t="s">
        <v>17</v>
      </c>
      <c r="C7" s="13" t="s">
        <v>20</v>
      </c>
      <c r="D7" s="14" t="s">
        <v>21</v>
      </c>
      <c r="E7" s="15">
        <v>44377</v>
      </c>
      <c r="F7" s="16">
        <v>161507</v>
      </c>
      <c r="G7" s="17">
        <v>101663</v>
      </c>
      <c r="H7" s="18">
        <v>44392</v>
      </c>
      <c r="I7" s="19">
        <v>101663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101663</v>
      </c>
      <c r="P7" s="20">
        <v>101663</v>
      </c>
    </row>
    <row r="8" spans="1:16" ht="39" x14ac:dyDescent="0.35">
      <c r="A8" s="11" t="s">
        <v>16</v>
      </c>
      <c r="B8" s="12" t="s">
        <v>17</v>
      </c>
      <c r="C8" s="13" t="s">
        <v>20</v>
      </c>
      <c r="D8" s="14" t="s">
        <v>21</v>
      </c>
      <c r="E8" s="15">
        <v>44968</v>
      </c>
      <c r="F8" s="16">
        <v>200190</v>
      </c>
      <c r="G8" s="17">
        <v>86420</v>
      </c>
      <c r="H8" s="18">
        <v>45000</v>
      </c>
      <c r="I8" s="19">
        <v>86420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86420</v>
      </c>
      <c r="P8" s="20">
        <v>86420</v>
      </c>
    </row>
    <row r="9" spans="1:16" ht="39" x14ac:dyDescent="0.35">
      <c r="A9" s="11" t="s">
        <v>16</v>
      </c>
      <c r="B9" s="12" t="s">
        <v>17</v>
      </c>
      <c r="C9" s="13" t="s">
        <v>20</v>
      </c>
      <c r="D9" s="14" t="s">
        <v>21</v>
      </c>
      <c r="E9" s="15">
        <v>44851</v>
      </c>
      <c r="F9" s="16">
        <v>193118</v>
      </c>
      <c r="G9" s="17">
        <v>65700</v>
      </c>
      <c r="H9" s="18">
        <v>44880</v>
      </c>
      <c r="I9" s="19">
        <v>65700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65700</v>
      </c>
      <c r="P9" s="20">
        <v>65700</v>
      </c>
    </row>
    <row r="10" spans="1:16" ht="39" x14ac:dyDescent="0.35">
      <c r="A10" s="11" t="s">
        <v>16</v>
      </c>
      <c r="B10" s="12" t="s">
        <v>17</v>
      </c>
      <c r="C10" s="13" t="s">
        <v>20</v>
      </c>
      <c r="D10" s="14" t="s">
        <v>21</v>
      </c>
      <c r="E10" s="15">
        <v>45040</v>
      </c>
      <c r="F10" s="16">
        <v>205301</v>
      </c>
      <c r="G10" s="17">
        <v>297090</v>
      </c>
      <c r="H10" s="18">
        <v>45057</v>
      </c>
      <c r="I10" s="19">
        <v>297090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297090</v>
      </c>
      <c r="P10" s="20">
        <v>297090</v>
      </c>
    </row>
    <row r="11" spans="1:16" ht="39" x14ac:dyDescent="0.35">
      <c r="A11" s="11" t="s">
        <v>16</v>
      </c>
      <c r="B11" s="12" t="s">
        <v>17</v>
      </c>
      <c r="C11" s="13" t="s">
        <v>20</v>
      </c>
      <c r="D11" s="14" t="s">
        <v>21</v>
      </c>
      <c r="E11" s="15">
        <v>45126</v>
      </c>
      <c r="F11" s="16">
        <v>212312</v>
      </c>
      <c r="G11" s="17">
        <v>147600</v>
      </c>
      <c r="H11" s="18">
        <v>45149</v>
      </c>
      <c r="I11" s="19">
        <v>147600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147600</v>
      </c>
      <c r="P11" s="20">
        <v>147600</v>
      </c>
    </row>
    <row r="12" spans="1:16" ht="39" x14ac:dyDescent="0.35">
      <c r="A12" s="11" t="s">
        <v>16</v>
      </c>
      <c r="B12" s="12" t="s">
        <v>17</v>
      </c>
      <c r="C12" s="13" t="s">
        <v>20</v>
      </c>
      <c r="D12" s="14" t="s">
        <v>21</v>
      </c>
      <c r="E12" s="15">
        <v>45134</v>
      </c>
      <c r="F12" s="16">
        <v>213367</v>
      </c>
      <c r="G12" s="17">
        <v>78656</v>
      </c>
      <c r="H12" s="18">
        <v>45149</v>
      </c>
      <c r="I12" s="19">
        <v>78656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78656</v>
      </c>
      <c r="P12" s="20">
        <v>78656</v>
      </c>
    </row>
    <row r="13" spans="1:16" ht="39" x14ac:dyDescent="0.35">
      <c r="A13" s="11" t="s">
        <v>18</v>
      </c>
      <c r="B13" s="12" t="s">
        <v>19</v>
      </c>
      <c r="C13" s="13" t="s">
        <v>20</v>
      </c>
      <c r="D13" s="14" t="s">
        <v>21</v>
      </c>
      <c r="E13" s="15">
        <v>44831</v>
      </c>
      <c r="F13" s="16">
        <v>192119</v>
      </c>
      <c r="G13" s="17">
        <v>147477</v>
      </c>
      <c r="H13" s="18">
        <v>44849</v>
      </c>
      <c r="I13" s="19">
        <v>147477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147477</v>
      </c>
      <c r="P13" s="20">
        <v>147477</v>
      </c>
    </row>
    <row r="14" spans="1:16" ht="39" x14ac:dyDescent="0.35">
      <c r="A14" s="11" t="s">
        <v>18</v>
      </c>
      <c r="B14" s="12" t="s">
        <v>19</v>
      </c>
      <c r="C14" s="13" t="s">
        <v>20</v>
      </c>
      <c r="D14" s="14" t="s">
        <v>21</v>
      </c>
      <c r="E14" s="15">
        <v>44377</v>
      </c>
      <c r="F14" s="16">
        <v>161506</v>
      </c>
      <c r="G14" s="17">
        <v>131311</v>
      </c>
      <c r="H14" s="18">
        <v>44392</v>
      </c>
      <c r="I14" s="19">
        <v>131311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131311</v>
      </c>
      <c r="P14" s="20">
        <v>131311</v>
      </c>
    </row>
    <row r="15" spans="1:16" ht="39" x14ac:dyDescent="0.35">
      <c r="A15" s="11" t="s">
        <v>18</v>
      </c>
      <c r="B15" s="12" t="s">
        <v>19</v>
      </c>
      <c r="C15" s="13" t="s">
        <v>20</v>
      </c>
      <c r="D15" s="14" t="s">
        <v>21</v>
      </c>
      <c r="E15" s="15">
        <v>44768</v>
      </c>
      <c r="F15" s="16">
        <v>186859</v>
      </c>
      <c r="G15" s="17">
        <v>78915</v>
      </c>
      <c r="H15" s="18">
        <v>44789</v>
      </c>
      <c r="I15" s="19">
        <v>78915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78915</v>
      </c>
      <c r="P15" s="20">
        <v>78915</v>
      </c>
    </row>
    <row r="16" spans="1:16" ht="39" x14ac:dyDescent="0.35">
      <c r="A16" s="11" t="s">
        <v>18</v>
      </c>
      <c r="B16" s="12" t="s">
        <v>19</v>
      </c>
      <c r="C16" s="13" t="s">
        <v>20</v>
      </c>
      <c r="D16" s="14" t="s">
        <v>21</v>
      </c>
      <c r="E16" s="15">
        <v>44708</v>
      </c>
      <c r="F16" s="16">
        <v>180460</v>
      </c>
      <c r="G16" s="17">
        <v>76351</v>
      </c>
      <c r="H16" s="18">
        <v>44729</v>
      </c>
      <c r="I16" s="19">
        <v>76351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76351</v>
      </c>
      <c r="P16" s="20">
        <v>76351</v>
      </c>
    </row>
    <row r="17" spans="1:16" ht="39" x14ac:dyDescent="0.35">
      <c r="A17" s="11" t="s">
        <v>18</v>
      </c>
      <c r="B17" s="12" t="s">
        <v>19</v>
      </c>
      <c r="C17" s="13" t="s">
        <v>20</v>
      </c>
      <c r="D17" s="14" t="s">
        <v>21</v>
      </c>
      <c r="E17" s="15">
        <v>44916</v>
      </c>
      <c r="F17" s="16">
        <v>198150</v>
      </c>
      <c r="G17" s="17">
        <v>69953</v>
      </c>
      <c r="H17" s="18">
        <v>44943</v>
      </c>
      <c r="I17" s="19">
        <v>69953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69953</v>
      </c>
      <c r="P17" s="20">
        <v>69953</v>
      </c>
    </row>
    <row r="18" spans="1:16" ht="39" x14ac:dyDescent="0.35">
      <c r="A18" s="11" t="s">
        <v>18</v>
      </c>
      <c r="B18" s="12" t="s">
        <v>19</v>
      </c>
      <c r="C18" s="13" t="s">
        <v>20</v>
      </c>
      <c r="D18" s="14" t="s">
        <v>21</v>
      </c>
      <c r="E18" s="15">
        <v>44877</v>
      </c>
      <c r="F18" s="16">
        <v>194737</v>
      </c>
      <c r="G18" s="17">
        <v>68473</v>
      </c>
      <c r="H18" s="18">
        <v>44907</v>
      </c>
      <c r="I18" s="19">
        <v>68473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68473</v>
      </c>
      <c r="P18" s="20">
        <v>68473</v>
      </c>
    </row>
    <row r="19" spans="1:16" ht="39" x14ac:dyDescent="0.35">
      <c r="A19" s="11" t="s">
        <v>18</v>
      </c>
      <c r="B19" s="12" t="s">
        <v>19</v>
      </c>
      <c r="C19" s="13" t="s">
        <v>20</v>
      </c>
      <c r="D19" s="14" t="s">
        <v>21</v>
      </c>
      <c r="E19" s="15">
        <v>45158</v>
      </c>
      <c r="F19" s="16">
        <v>215917</v>
      </c>
      <c r="G19" s="17">
        <v>145268</v>
      </c>
      <c r="H19" s="18">
        <v>45183</v>
      </c>
      <c r="I19" s="19">
        <v>145268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145268</v>
      </c>
      <c r="P19" s="20">
        <v>145268</v>
      </c>
    </row>
    <row r="20" spans="1:16" ht="39" x14ac:dyDescent="0.35">
      <c r="A20" s="11" t="s">
        <v>18</v>
      </c>
      <c r="B20" s="12" t="s">
        <v>19</v>
      </c>
      <c r="C20" s="13" t="s">
        <v>20</v>
      </c>
      <c r="D20" s="14" t="s">
        <v>21</v>
      </c>
      <c r="E20" s="15">
        <v>45248</v>
      </c>
      <c r="F20" s="16" t="s">
        <v>22</v>
      </c>
      <c r="G20" s="17">
        <v>160900</v>
      </c>
      <c r="H20" s="18">
        <v>45273</v>
      </c>
      <c r="I20" s="19">
        <v>160900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160900</v>
      </c>
      <c r="P20" s="20">
        <v>160900</v>
      </c>
    </row>
    <row r="21" spans="1:16" ht="39" x14ac:dyDescent="0.35">
      <c r="A21" s="11" t="s">
        <v>16</v>
      </c>
      <c r="B21" s="12" t="s">
        <v>17</v>
      </c>
      <c r="C21" s="13" t="s">
        <v>20</v>
      </c>
      <c r="D21" s="14" t="s">
        <v>21</v>
      </c>
      <c r="E21" s="23">
        <v>45342</v>
      </c>
      <c r="F21" s="26" t="s">
        <v>23</v>
      </c>
      <c r="G21" s="27">
        <v>285927</v>
      </c>
      <c r="H21" s="21">
        <v>45414</v>
      </c>
      <c r="I21" s="19">
        <v>285927</v>
      </c>
      <c r="J21" s="20">
        <v>0</v>
      </c>
      <c r="K21" s="20">
        <v>0</v>
      </c>
      <c r="L21" s="20">
        <v>0</v>
      </c>
      <c r="M21" s="20">
        <v>0</v>
      </c>
      <c r="N21" s="20">
        <v>285927</v>
      </c>
      <c r="O21" s="20">
        <v>0</v>
      </c>
      <c r="P21" s="20">
        <v>285927</v>
      </c>
    </row>
    <row r="22" spans="1:16" ht="39.5" x14ac:dyDescent="0.35">
      <c r="A22" s="25" t="s">
        <v>16</v>
      </c>
      <c r="B22" s="24" t="s">
        <v>17</v>
      </c>
      <c r="C22" s="28" t="s">
        <v>20</v>
      </c>
      <c r="D22" s="29" t="s">
        <v>21</v>
      </c>
      <c r="E22" s="30">
        <v>45504</v>
      </c>
      <c r="F22" s="31" t="s">
        <v>24</v>
      </c>
      <c r="G22" s="32">
        <v>209364</v>
      </c>
      <c r="H22" s="33">
        <v>45512</v>
      </c>
      <c r="I22" s="19">
        <v>209364</v>
      </c>
      <c r="J22" s="20">
        <v>0</v>
      </c>
      <c r="K22" s="20">
        <v>0</v>
      </c>
      <c r="L22" s="20">
        <v>0</v>
      </c>
      <c r="M22" s="20">
        <v>0</v>
      </c>
      <c r="N22" s="20">
        <v>209364</v>
      </c>
      <c r="O22" s="20">
        <v>0</v>
      </c>
      <c r="P22" s="20">
        <v>209364</v>
      </c>
    </row>
    <row r="23" spans="1:16" x14ac:dyDescent="0.35">
      <c r="I23" s="22">
        <f>SUM(I2:I22)</f>
        <v>3139284</v>
      </c>
    </row>
  </sheetData>
  <conditionalFormatting sqref="F1">
    <cfRule type="duplicateValues" dxfId="20" priority="69"/>
    <cfRule type="duplicateValues" dxfId="19" priority="70"/>
    <cfRule type="duplicateValues" dxfId="18" priority="71"/>
    <cfRule type="duplicateValues" dxfId="17" priority="72"/>
    <cfRule type="duplicateValues" dxfId="16" priority="74"/>
    <cfRule type="duplicateValues" dxfId="15" priority="75"/>
    <cfRule type="duplicateValues" dxfId="14" priority="76"/>
    <cfRule type="duplicateValues" dxfId="13" priority="77"/>
  </conditionalFormatting>
  <conditionalFormatting sqref="F2:F22">
    <cfRule type="duplicateValues" dxfId="12" priority="1"/>
    <cfRule type="duplicateValues" dxfId="11" priority="2"/>
    <cfRule type="duplicateValues" dxfId="10" priority="3"/>
    <cfRule type="duplicateValues" dxfId="9" priority="4"/>
    <cfRule type="duplicateValues" dxfId="8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D2814-F6C9-4499-83E8-162564A8F342}">
  <dimension ref="A1:AW23"/>
  <sheetViews>
    <sheetView workbookViewId="0">
      <selection activeCell="O18" sqref="O18"/>
    </sheetView>
  </sheetViews>
  <sheetFormatPr baseColWidth="10" defaultRowHeight="14.5" x14ac:dyDescent="0.35"/>
  <cols>
    <col min="1" max="1" width="9.7265625" customWidth="1"/>
    <col min="3" max="3" width="6.36328125" bestFit="1" customWidth="1"/>
    <col min="4" max="4" width="6.6328125" bestFit="1" customWidth="1"/>
    <col min="5" max="5" width="9.26953125" customWidth="1"/>
    <col min="6" max="6" width="0" hidden="1" customWidth="1"/>
    <col min="8" max="8" width="0" hidden="1" customWidth="1"/>
    <col min="9" max="9" width="11.90625" style="74" hidden="1" customWidth="1"/>
    <col min="10" max="10" width="11.90625" style="74" bestFit="1" customWidth="1"/>
    <col min="11" max="11" width="0" hidden="1" customWidth="1"/>
    <col min="12" max="12" width="14.54296875" customWidth="1"/>
    <col min="17" max="17" width="12.6328125" customWidth="1"/>
    <col min="29" max="29" width="11.7265625" customWidth="1"/>
    <col min="31" max="31" width="12.1796875" customWidth="1"/>
    <col min="39" max="39" width="13.453125" customWidth="1"/>
    <col min="41" max="41" width="13.36328125" customWidth="1"/>
    <col min="43" max="43" width="12.26953125" customWidth="1"/>
    <col min="46" max="46" width="13.08984375" customWidth="1"/>
    <col min="47" max="47" width="13" customWidth="1"/>
    <col min="49" max="49" width="13.1796875" customWidth="1"/>
  </cols>
  <sheetData>
    <row r="1" spans="1:49" s="45" customFormat="1" ht="10" x14ac:dyDescent="0.2">
      <c r="A1" s="34">
        <v>45808</v>
      </c>
      <c r="B1" s="35"/>
      <c r="C1" s="35"/>
      <c r="D1" s="35"/>
      <c r="E1" s="35"/>
      <c r="F1" s="35"/>
      <c r="G1" s="36"/>
      <c r="H1" s="36"/>
      <c r="I1" s="37">
        <f>+SUBTOTAL(9,I3:I1048576)</f>
        <v>3139284</v>
      </c>
      <c r="J1" s="37">
        <f>+SUBTOTAL(9,J3:J1048576)</f>
        <v>3139284</v>
      </c>
      <c r="K1" s="38">
        <f>+J1-SUM(AI1:AQ1)</f>
        <v>0</v>
      </c>
      <c r="L1" s="39"/>
      <c r="M1" s="37">
        <f>+SUBTOTAL(9,M3:M26698)</f>
        <v>0</v>
      </c>
      <c r="N1" s="40"/>
      <c r="O1" s="39"/>
      <c r="P1" s="39"/>
      <c r="Q1" s="36"/>
      <c r="R1" s="39"/>
      <c r="S1" s="36"/>
      <c r="T1" s="36"/>
      <c r="U1" s="36"/>
      <c r="V1" s="36"/>
      <c r="W1" s="39"/>
      <c r="X1" s="39"/>
      <c r="Y1" s="37">
        <f t="shared" ref="Y1:Z1" si="0">+SUBTOTAL(9,Y3:Y26698)</f>
        <v>495291</v>
      </c>
      <c r="Z1" s="37">
        <f t="shared" si="0"/>
        <v>495291</v>
      </c>
      <c r="AA1" s="41">
        <f t="shared" ref="AA1:AB1" si="1">+SUBTOTAL(9,AA3:AA26698)</f>
        <v>495291</v>
      </c>
      <c r="AB1" s="41">
        <f t="shared" si="1"/>
        <v>0</v>
      </c>
      <c r="AC1" s="39"/>
      <c r="AD1" s="39"/>
      <c r="AE1" s="39"/>
      <c r="AF1" s="39"/>
      <c r="AG1" s="39"/>
      <c r="AH1" s="39"/>
      <c r="AI1" s="37">
        <f t="shared" ref="AI1:AR1" si="2">+SUBTOTAL(9,AI3:AI26698)</f>
        <v>0</v>
      </c>
      <c r="AJ1" s="37">
        <f t="shared" si="2"/>
        <v>0</v>
      </c>
      <c r="AK1" s="37">
        <f t="shared" si="2"/>
        <v>2643993</v>
      </c>
      <c r="AL1" s="37">
        <f t="shared" si="2"/>
        <v>0</v>
      </c>
      <c r="AM1" s="37">
        <f t="shared" si="2"/>
        <v>0</v>
      </c>
      <c r="AN1" s="37">
        <f t="shared" si="2"/>
        <v>0</v>
      </c>
      <c r="AO1" s="37">
        <f t="shared" si="2"/>
        <v>495291</v>
      </c>
      <c r="AP1" s="37">
        <f t="shared" si="2"/>
        <v>0</v>
      </c>
      <c r="AQ1" s="37">
        <f t="shared" si="2"/>
        <v>0</v>
      </c>
      <c r="AR1" s="37">
        <f t="shared" si="2"/>
        <v>0</v>
      </c>
      <c r="AS1" s="42"/>
      <c r="AT1" s="43"/>
      <c r="AU1" s="43"/>
      <c r="AV1" s="43"/>
      <c r="AW1" s="44"/>
    </row>
    <row r="2" spans="1:49" s="45" customFormat="1" ht="30" x14ac:dyDescent="0.2">
      <c r="A2" s="46" t="s">
        <v>25</v>
      </c>
      <c r="B2" s="46" t="s">
        <v>26</v>
      </c>
      <c r="C2" s="46" t="s">
        <v>27</v>
      </c>
      <c r="D2" s="46" t="s">
        <v>28</v>
      </c>
      <c r="E2" s="46" t="s">
        <v>29</v>
      </c>
      <c r="F2" s="46" t="s">
        <v>30</v>
      </c>
      <c r="G2" s="47" t="s">
        <v>31</v>
      </c>
      <c r="H2" s="47" t="s">
        <v>32</v>
      </c>
      <c r="I2" s="48" t="s">
        <v>33</v>
      </c>
      <c r="J2" s="48" t="s">
        <v>34</v>
      </c>
      <c r="K2" s="49" t="s">
        <v>35</v>
      </c>
      <c r="L2" s="50" t="str">
        <f ca="1">+CONCATENATE("ESTADO EPS ",TEXT(TODAY(),"DD-MM-YYYY"))</f>
        <v>ESTADO EPS 17-06-2025</v>
      </c>
      <c r="M2" s="51" t="s">
        <v>36</v>
      </c>
      <c r="N2" s="52" t="s">
        <v>37</v>
      </c>
      <c r="O2" s="53" t="s">
        <v>38</v>
      </c>
      <c r="P2" s="53" t="s">
        <v>39</v>
      </c>
      <c r="Q2" s="54" t="s">
        <v>40</v>
      </c>
      <c r="R2" s="55" t="s">
        <v>41</v>
      </c>
      <c r="S2" s="56" t="s">
        <v>42</v>
      </c>
      <c r="T2" s="56" t="s">
        <v>43</v>
      </c>
      <c r="U2" s="56" t="s">
        <v>44</v>
      </c>
      <c r="V2" s="56" t="s">
        <v>45</v>
      </c>
      <c r="W2" s="55" t="s">
        <v>46</v>
      </c>
      <c r="X2" s="55" t="s">
        <v>47</v>
      </c>
      <c r="Y2" s="57" t="s">
        <v>48</v>
      </c>
      <c r="Z2" s="57" t="s">
        <v>49</v>
      </c>
      <c r="AA2" s="55" t="s">
        <v>52</v>
      </c>
      <c r="AB2" s="58" t="s">
        <v>53</v>
      </c>
      <c r="AC2" s="58" t="s">
        <v>54</v>
      </c>
      <c r="AD2" s="58" t="s">
        <v>55</v>
      </c>
      <c r="AE2" s="58" t="s">
        <v>56</v>
      </c>
      <c r="AF2" s="58" t="s">
        <v>57</v>
      </c>
      <c r="AG2" s="58" t="s">
        <v>58</v>
      </c>
      <c r="AH2" s="58" t="s">
        <v>59</v>
      </c>
      <c r="AI2" s="59" t="s">
        <v>60</v>
      </c>
      <c r="AJ2" s="59" t="s">
        <v>61</v>
      </c>
      <c r="AK2" s="59" t="s">
        <v>62</v>
      </c>
      <c r="AL2" s="59" t="s">
        <v>51</v>
      </c>
      <c r="AM2" s="59" t="s">
        <v>63</v>
      </c>
      <c r="AN2" s="59" t="s">
        <v>50</v>
      </c>
      <c r="AO2" s="59" t="s">
        <v>64</v>
      </c>
      <c r="AP2" s="59" t="s">
        <v>65</v>
      </c>
      <c r="AQ2" s="60" t="s">
        <v>66</v>
      </c>
      <c r="AR2" s="61" t="s">
        <v>67</v>
      </c>
      <c r="AS2" s="61" t="s">
        <v>68</v>
      </c>
      <c r="AT2" s="62" t="s">
        <v>69</v>
      </c>
      <c r="AU2" s="62" t="s">
        <v>70</v>
      </c>
      <c r="AV2" s="62" t="s">
        <v>71</v>
      </c>
      <c r="AW2" s="62" t="s">
        <v>72</v>
      </c>
    </row>
    <row r="3" spans="1:49" s="45" customFormat="1" ht="10" x14ac:dyDescent="0.2">
      <c r="A3" s="63">
        <v>819004070</v>
      </c>
      <c r="B3" s="64" t="s">
        <v>73</v>
      </c>
      <c r="C3" s="63"/>
      <c r="D3" s="63"/>
      <c r="E3" s="63" t="s">
        <v>24</v>
      </c>
      <c r="F3" s="63" t="s">
        <v>74</v>
      </c>
      <c r="G3" s="65">
        <v>45504</v>
      </c>
      <c r="H3" s="65">
        <v>45512</v>
      </c>
      <c r="I3" s="66">
        <v>209364</v>
      </c>
      <c r="J3" s="67">
        <v>209364</v>
      </c>
      <c r="K3" s="68" t="s">
        <v>101</v>
      </c>
      <c r="L3" s="68" t="s">
        <v>103</v>
      </c>
      <c r="M3" s="69">
        <v>0</v>
      </c>
      <c r="N3" s="68"/>
      <c r="O3" s="68"/>
      <c r="P3" s="68"/>
      <c r="Q3" s="68"/>
      <c r="R3" s="68" t="s">
        <v>75</v>
      </c>
      <c r="S3" s="70">
        <v>45504</v>
      </c>
      <c r="T3" s="70">
        <v>45512</v>
      </c>
      <c r="U3" s="70">
        <v>45531</v>
      </c>
      <c r="V3" s="70"/>
      <c r="W3" s="71">
        <v>276</v>
      </c>
      <c r="X3" s="71" t="s">
        <v>13</v>
      </c>
      <c r="Y3" s="69">
        <v>209364</v>
      </c>
      <c r="Z3" s="69">
        <v>209364</v>
      </c>
      <c r="AA3" s="69">
        <v>209364</v>
      </c>
      <c r="AB3" s="69">
        <v>0</v>
      </c>
      <c r="AC3" s="68"/>
      <c r="AD3" s="68"/>
      <c r="AE3" s="68"/>
      <c r="AF3" s="68" t="s">
        <v>76</v>
      </c>
      <c r="AG3" s="68"/>
      <c r="AH3" s="68" t="s">
        <v>77</v>
      </c>
      <c r="AI3" s="69">
        <v>0</v>
      </c>
      <c r="AJ3" s="69">
        <v>0</v>
      </c>
      <c r="AK3" s="69">
        <v>0</v>
      </c>
      <c r="AL3" s="69">
        <v>0</v>
      </c>
      <c r="AM3" s="69">
        <v>0</v>
      </c>
      <c r="AN3" s="69">
        <v>0</v>
      </c>
      <c r="AO3" s="67">
        <v>209364</v>
      </c>
      <c r="AP3" s="69">
        <v>0</v>
      </c>
      <c r="AQ3" s="69">
        <v>0</v>
      </c>
      <c r="AR3" s="69">
        <v>0</v>
      </c>
      <c r="AS3" s="69">
        <v>0</v>
      </c>
      <c r="AT3" s="68"/>
      <c r="AU3" s="68"/>
      <c r="AV3" s="68"/>
      <c r="AW3" s="69">
        <v>0</v>
      </c>
    </row>
    <row r="4" spans="1:49" s="45" customFormat="1" ht="10" x14ac:dyDescent="0.2">
      <c r="A4" s="63">
        <v>819004070</v>
      </c>
      <c r="B4" s="64" t="s">
        <v>73</v>
      </c>
      <c r="C4" s="63"/>
      <c r="D4" s="63"/>
      <c r="E4" s="63" t="s">
        <v>23</v>
      </c>
      <c r="F4" s="63" t="s">
        <v>78</v>
      </c>
      <c r="G4" s="65">
        <v>45342</v>
      </c>
      <c r="H4" s="65">
        <v>45414</v>
      </c>
      <c r="I4" s="66">
        <v>285927</v>
      </c>
      <c r="J4" s="67">
        <v>285927</v>
      </c>
      <c r="K4" s="68" t="s">
        <v>101</v>
      </c>
      <c r="L4" s="68" t="s">
        <v>103</v>
      </c>
      <c r="M4" s="69">
        <v>0</v>
      </c>
      <c r="N4" s="68"/>
      <c r="O4" s="68"/>
      <c r="P4" s="68"/>
      <c r="Q4" s="68"/>
      <c r="R4" s="68" t="s">
        <v>75</v>
      </c>
      <c r="S4" s="70">
        <v>45342</v>
      </c>
      <c r="T4" s="70">
        <v>45414</v>
      </c>
      <c r="U4" s="70">
        <v>45420</v>
      </c>
      <c r="V4" s="70"/>
      <c r="W4" s="71">
        <v>387</v>
      </c>
      <c r="X4" s="71" t="s">
        <v>79</v>
      </c>
      <c r="Y4" s="69">
        <v>285927</v>
      </c>
      <c r="Z4" s="69">
        <v>285927</v>
      </c>
      <c r="AA4" s="69">
        <v>285927</v>
      </c>
      <c r="AB4" s="69">
        <v>0</v>
      </c>
      <c r="AC4" s="68"/>
      <c r="AD4" s="68"/>
      <c r="AE4" s="68"/>
      <c r="AF4" s="68" t="s">
        <v>80</v>
      </c>
      <c r="AG4" s="68"/>
      <c r="AH4" s="68" t="s">
        <v>77</v>
      </c>
      <c r="AI4" s="69">
        <v>0</v>
      </c>
      <c r="AJ4" s="69">
        <v>0</v>
      </c>
      <c r="AK4" s="69">
        <v>0</v>
      </c>
      <c r="AL4" s="69">
        <v>0</v>
      </c>
      <c r="AM4" s="69">
        <v>0</v>
      </c>
      <c r="AN4" s="69">
        <v>0</v>
      </c>
      <c r="AO4" s="67">
        <v>285927</v>
      </c>
      <c r="AP4" s="69">
        <v>0</v>
      </c>
      <c r="AQ4" s="69">
        <v>0</v>
      </c>
      <c r="AR4" s="69">
        <v>0</v>
      </c>
      <c r="AS4" s="69">
        <v>0</v>
      </c>
      <c r="AT4" s="68"/>
      <c r="AU4" s="68"/>
      <c r="AV4" s="68"/>
      <c r="AW4" s="69">
        <v>0</v>
      </c>
    </row>
    <row r="5" spans="1:49" s="45" customFormat="1" ht="10" x14ac:dyDescent="0.2">
      <c r="A5" s="63">
        <v>819004070</v>
      </c>
      <c r="B5" s="64" t="s">
        <v>73</v>
      </c>
      <c r="C5" s="63"/>
      <c r="D5" s="63"/>
      <c r="E5" s="72">
        <v>154905</v>
      </c>
      <c r="F5" s="63" t="s">
        <v>81</v>
      </c>
      <c r="G5" s="73">
        <v>44227</v>
      </c>
      <c r="H5" s="73">
        <v>44237</v>
      </c>
      <c r="I5" s="67">
        <v>269760</v>
      </c>
      <c r="J5" s="67">
        <v>269760</v>
      </c>
      <c r="K5" s="68" t="s">
        <v>102</v>
      </c>
      <c r="L5" s="68" t="s">
        <v>100</v>
      </c>
      <c r="M5" s="69">
        <v>0</v>
      </c>
      <c r="N5" s="68"/>
      <c r="O5" s="68"/>
      <c r="P5" s="68"/>
      <c r="Q5" s="68"/>
      <c r="R5" s="68"/>
      <c r="S5" s="70"/>
      <c r="T5" s="70"/>
      <c r="U5" s="70"/>
      <c r="V5" s="70"/>
      <c r="W5" s="71"/>
      <c r="X5" s="71"/>
      <c r="Y5" s="69">
        <v>0</v>
      </c>
      <c r="Z5" s="69">
        <v>0</v>
      </c>
      <c r="AA5" s="69">
        <v>0</v>
      </c>
      <c r="AB5" s="69">
        <v>0</v>
      </c>
      <c r="AC5" s="68"/>
      <c r="AD5" s="68"/>
      <c r="AE5" s="68"/>
      <c r="AF5" s="68"/>
      <c r="AG5" s="68"/>
      <c r="AH5" s="68"/>
      <c r="AI5" s="69">
        <v>0</v>
      </c>
      <c r="AJ5" s="69">
        <v>0</v>
      </c>
      <c r="AK5" s="67">
        <v>269760</v>
      </c>
      <c r="AL5" s="69">
        <v>0</v>
      </c>
      <c r="AM5" s="69">
        <v>0</v>
      </c>
      <c r="AN5" s="69">
        <v>0</v>
      </c>
      <c r="AO5" s="69">
        <v>0</v>
      </c>
      <c r="AP5" s="69">
        <v>0</v>
      </c>
      <c r="AQ5" s="69">
        <v>0</v>
      </c>
      <c r="AR5" s="69">
        <v>0</v>
      </c>
      <c r="AS5" s="69">
        <v>0</v>
      </c>
      <c r="AT5" s="68"/>
      <c r="AU5" s="68"/>
      <c r="AV5" s="68"/>
      <c r="AW5" s="69">
        <v>0</v>
      </c>
    </row>
    <row r="6" spans="1:49" s="45" customFormat="1" ht="10" x14ac:dyDescent="0.2">
      <c r="A6" s="63">
        <v>819004070</v>
      </c>
      <c r="B6" s="64" t="s">
        <v>73</v>
      </c>
      <c r="C6" s="63"/>
      <c r="D6" s="63"/>
      <c r="E6" s="72">
        <v>188301</v>
      </c>
      <c r="F6" s="63" t="s">
        <v>82</v>
      </c>
      <c r="G6" s="73">
        <v>44787</v>
      </c>
      <c r="H6" s="73">
        <v>44818</v>
      </c>
      <c r="I6" s="67">
        <v>253520</v>
      </c>
      <c r="J6" s="67">
        <v>253520</v>
      </c>
      <c r="K6" s="68" t="s">
        <v>102</v>
      </c>
      <c r="L6" s="68" t="s">
        <v>100</v>
      </c>
      <c r="M6" s="69">
        <v>0</v>
      </c>
      <c r="N6" s="68"/>
      <c r="O6" s="68"/>
      <c r="P6" s="68"/>
      <c r="Q6" s="68"/>
      <c r="R6" s="68"/>
      <c r="S6" s="70"/>
      <c r="T6" s="70"/>
      <c r="U6" s="70"/>
      <c r="V6" s="70"/>
      <c r="W6" s="71"/>
      <c r="X6" s="71"/>
      <c r="Y6" s="69">
        <v>0</v>
      </c>
      <c r="Z6" s="69">
        <v>0</v>
      </c>
      <c r="AA6" s="69">
        <v>0</v>
      </c>
      <c r="AB6" s="69">
        <v>0</v>
      </c>
      <c r="AC6" s="68"/>
      <c r="AD6" s="68"/>
      <c r="AE6" s="68"/>
      <c r="AF6" s="68"/>
      <c r="AG6" s="68"/>
      <c r="AH6" s="68"/>
      <c r="AI6" s="69">
        <v>0</v>
      </c>
      <c r="AJ6" s="69">
        <v>0</v>
      </c>
      <c r="AK6" s="67">
        <v>253520</v>
      </c>
      <c r="AL6" s="69">
        <v>0</v>
      </c>
      <c r="AM6" s="69">
        <v>0</v>
      </c>
      <c r="AN6" s="69">
        <v>0</v>
      </c>
      <c r="AO6" s="69">
        <v>0</v>
      </c>
      <c r="AP6" s="69">
        <v>0</v>
      </c>
      <c r="AQ6" s="69">
        <v>0</v>
      </c>
      <c r="AR6" s="69">
        <v>0</v>
      </c>
      <c r="AS6" s="69">
        <v>0</v>
      </c>
      <c r="AT6" s="68"/>
      <c r="AU6" s="68"/>
      <c r="AV6" s="68"/>
      <c r="AW6" s="69">
        <v>0</v>
      </c>
    </row>
    <row r="7" spans="1:49" s="45" customFormat="1" ht="10" x14ac:dyDescent="0.2">
      <c r="A7" s="63">
        <v>819004070</v>
      </c>
      <c r="B7" s="64" t="s">
        <v>73</v>
      </c>
      <c r="C7" s="63"/>
      <c r="D7" s="63"/>
      <c r="E7" s="72">
        <v>171306</v>
      </c>
      <c r="F7" s="63" t="s">
        <v>83</v>
      </c>
      <c r="G7" s="73">
        <v>44572</v>
      </c>
      <c r="H7" s="73">
        <v>44606</v>
      </c>
      <c r="I7" s="67">
        <v>169407</v>
      </c>
      <c r="J7" s="67">
        <v>169407</v>
      </c>
      <c r="K7" s="68" t="s">
        <v>102</v>
      </c>
      <c r="L7" s="68" t="s">
        <v>100</v>
      </c>
      <c r="M7" s="69">
        <v>0</v>
      </c>
      <c r="N7" s="68"/>
      <c r="O7" s="68"/>
      <c r="P7" s="68"/>
      <c r="Q7" s="68"/>
      <c r="R7" s="68"/>
      <c r="S7" s="70"/>
      <c r="T7" s="70"/>
      <c r="U7" s="70"/>
      <c r="V7" s="70"/>
      <c r="W7" s="71"/>
      <c r="X7" s="71"/>
      <c r="Y7" s="69">
        <v>0</v>
      </c>
      <c r="Z7" s="69">
        <v>0</v>
      </c>
      <c r="AA7" s="69">
        <v>0</v>
      </c>
      <c r="AB7" s="69">
        <v>0</v>
      </c>
      <c r="AC7" s="68"/>
      <c r="AD7" s="68"/>
      <c r="AE7" s="68"/>
      <c r="AF7" s="68"/>
      <c r="AG7" s="68"/>
      <c r="AH7" s="68"/>
      <c r="AI7" s="69">
        <v>0</v>
      </c>
      <c r="AJ7" s="69">
        <v>0</v>
      </c>
      <c r="AK7" s="67">
        <v>169407</v>
      </c>
      <c r="AL7" s="69">
        <v>0</v>
      </c>
      <c r="AM7" s="69">
        <v>0</v>
      </c>
      <c r="AN7" s="69">
        <v>0</v>
      </c>
      <c r="AO7" s="69">
        <v>0</v>
      </c>
      <c r="AP7" s="69">
        <v>0</v>
      </c>
      <c r="AQ7" s="69">
        <v>0</v>
      </c>
      <c r="AR7" s="69">
        <v>0</v>
      </c>
      <c r="AS7" s="69">
        <v>0</v>
      </c>
      <c r="AT7" s="68"/>
      <c r="AU7" s="68"/>
      <c r="AV7" s="68"/>
      <c r="AW7" s="69">
        <v>0</v>
      </c>
    </row>
    <row r="8" spans="1:49" s="45" customFormat="1" ht="10" x14ac:dyDescent="0.2">
      <c r="A8" s="63">
        <v>819004070</v>
      </c>
      <c r="B8" s="64" t="s">
        <v>73</v>
      </c>
      <c r="C8" s="63"/>
      <c r="D8" s="63"/>
      <c r="E8" s="72">
        <v>170517</v>
      </c>
      <c r="F8" s="63" t="s">
        <v>84</v>
      </c>
      <c r="G8" s="73">
        <v>44559</v>
      </c>
      <c r="H8" s="73">
        <v>44575</v>
      </c>
      <c r="I8" s="67">
        <v>163229</v>
      </c>
      <c r="J8" s="67">
        <v>163229</v>
      </c>
      <c r="K8" s="68" t="s">
        <v>102</v>
      </c>
      <c r="L8" s="68" t="s">
        <v>100</v>
      </c>
      <c r="M8" s="69">
        <v>0</v>
      </c>
      <c r="N8" s="68"/>
      <c r="O8" s="68"/>
      <c r="P8" s="68"/>
      <c r="Q8" s="68"/>
      <c r="R8" s="68"/>
      <c r="S8" s="70"/>
      <c r="T8" s="70"/>
      <c r="U8" s="70"/>
      <c r="V8" s="70"/>
      <c r="W8" s="71"/>
      <c r="X8" s="71"/>
      <c r="Y8" s="69">
        <v>0</v>
      </c>
      <c r="Z8" s="69">
        <v>0</v>
      </c>
      <c r="AA8" s="69">
        <v>0</v>
      </c>
      <c r="AB8" s="69">
        <v>0</v>
      </c>
      <c r="AC8" s="68"/>
      <c r="AD8" s="68"/>
      <c r="AE8" s="68"/>
      <c r="AF8" s="68"/>
      <c r="AG8" s="68"/>
      <c r="AH8" s="68"/>
      <c r="AI8" s="69">
        <v>0</v>
      </c>
      <c r="AJ8" s="69">
        <v>0</v>
      </c>
      <c r="AK8" s="67">
        <v>163229</v>
      </c>
      <c r="AL8" s="69">
        <v>0</v>
      </c>
      <c r="AM8" s="69">
        <v>0</v>
      </c>
      <c r="AN8" s="69">
        <v>0</v>
      </c>
      <c r="AO8" s="69">
        <v>0</v>
      </c>
      <c r="AP8" s="69">
        <v>0</v>
      </c>
      <c r="AQ8" s="69">
        <v>0</v>
      </c>
      <c r="AR8" s="69">
        <v>0</v>
      </c>
      <c r="AS8" s="69">
        <v>0</v>
      </c>
      <c r="AT8" s="68"/>
      <c r="AU8" s="68"/>
      <c r="AV8" s="68"/>
      <c r="AW8" s="69">
        <v>0</v>
      </c>
    </row>
    <row r="9" spans="1:49" s="45" customFormat="1" ht="10" x14ac:dyDescent="0.2">
      <c r="A9" s="63">
        <v>819004070</v>
      </c>
      <c r="B9" s="64" t="s">
        <v>73</v>
      </c>
      <c r="C9" s="63"/>
      <c r="D9" s="63"/>
      <c r="E9" s="72">
        <v>200158</v>
      </c>
      <c r="F9" s="63" t="s">
        <v>85</v>
      </c>
      <c r="G9" s="73">
        <v>44967</v>
      </c>
      <c r="H9" s="73">
        <v>45000</v>
      </c>
      <c r="I9" s="67">
        <v>132300</v>
      </c>
      <c r="J9" s="67">
        <v>132300</v>
      </c>
      <c r="K9" s="68" t="s">
        <v>102</v>
      </c>
      <c r="L9" s="68" t="s">
        <v>100</v>
      </c>
      <c r="M9" s="69">
        <v>0</v>
      </c>
      <c r="N9" s="68"/>
      <c r="O9" s="68"/>
      <c r="P9" s="68"/>
      <c r="Q9" s="68"/>
      <c r="R9" s="68"/>
      <c r="S9" s="70"/>
      <c r="T9" s="70"/>
      <c r="U9" s="70"/>
      <c r="V9" s="70"/>
      <c r="W9" s="71"/>
      <c r="X9" s="71"/>
      <c r="Y9" s="69">
        <v>0</v>
      </c>
      <c r="Z9" s="69">
        <v>0</v>
      </c>
      <c r="AA9" s="69">
        <v>0</v>
      </c>
      <c r="AB9" s="69">
        <v>0</v>
      </c>
      <c r="AC9" s="68"/>
      <c r="AD9" s="68"/>
      <c r="AE9" s="68"/>
      <c r="AF9" s="68"/>
      <c r="AG9" s="68"/>
      <c r="AH9" s="68"/>
      <c r="AI9" s="69">
        <v>0</v>
      </c>
      <c r="AJ9" s="69">
        <v>0</v>
      </c>
      <c r="AK9" s="67">
        <v>132300</v>
      </c>
      <c r="AL9" s="69">
        <v>0</v>
      </c>
      <c r="AM9" s="69">
        <v>0</v>
      </c>
      <c r="AN9" s="69">
        <v>0</v>
      </c>
      <c r="AO9" s="69">
        <v>0</v>
      </c>
      <c r="AP9" s="69">
        <v>0</v>
      </c>
      <c r="AQ9" s="69">
        <v>0</v>
      </c>
      <c r="AR9" s="69">
        <v>0</v>
      </c>
      <c r="AS9" s="69">
        <v>0</v>
      </c>
      <c r="AT9" s="68"/>
      <c r="AU9" s="68"/>
      <c r="AV9" s="68"/>
      <c r="AW9" s="69">
        <v>0</v>
      </c>
    </row>
    <row r="10" spans="1:49" s="45" customFormat="1" ht="10" x14ac:dyDescent="0.2">
      <c r="A10" s="63">
        <v>819004070</v>
      </c>
      <c r="B10" s="64" t="s">
        <v>73</v>
      </c>
      <c r="C10" s="63"/>
      <c r="D10" s="63"/>
      <c r="E10" s="72">
        <v>161507</v>
      </c>
      <c r="F10" s="63" t="s">
        <v>86</v>
      </c>
      <c r="G10" s="73">
        <v>44377</v>
      </c>
      <c r="H10" s="73">
        <v>44392</v>
      </c>
      <c r="I10" s="67">
        <v>101663</v>
      </c>
      <c r="J10" s="67">
        <v>101663</v>
      </c>
      <c r="K10" s="68" t="s">
        <v>102</v>
      </c>
      <c r="L10" s="68" t="s">
        <v>100</v>
      </c>
      <c r="M10" s="69">
        <v>0</v>
      </c>
      <c r="N10" s="68"/>
      <c r="O10" s="68"/>
      <c r="P10" s="68"/>
      <c r="Q10" s="68"/>
      <c r="R10" s="68"/>
      <c r="S10" s="70"/>
      <c r="T10" s="70"/>
      <c r="U10" s="70"/>
      <c r="V10" s="70"/>
      <c r="W10" s="71"/>
      <c r="X10" s="71"/>
      <c r="Y10" s="69">
        <v>0</v>
      </c>
      <c r="Z10" s="69">
        <v>0</v>
      </c>
      <c r="AA10" s="69">
        <v>0</v>
      </c>
      <c r="AB10" s="69">
        <v>0</v>
      </c>
      <c r="AC10" s="68"/>
      <c r="AD10" s="68"/>
      <c r="AE10" s="68"/>
      <c r="AF10" s="68"/>
      <c r="AG10" s="68"/>
      <c r="AH10" s="68"/>
      <c r="AI10" s="69">
        <v>0</v>
      </c>
      <c r="AJ10" s="69">
        <v>0</v>
      </c>
      <c r="AK10" s="67">
        <v>101663</v>
      </c>
      <c r="AL10" s="69">
        <v>0</v>
      </c>
      <c r="AM10" s="69">
        <v>0</v>
      </c>
      <c r="AN10" s="69">
        <v>0</v>
      </c>
      <c r="AO10" s="69">
        <v>0</v>
      </c>
      <c r="AP10" s="69">
        <v>0</v>
      </c>
      <c r="AQ10" s="69">
        <v>0</v>
      </c>
      <c r="AR10" s="69">
        <v>0</v>
      </c>
      <c r="AS10" s="69">
        <v>0</v>
      </c>
      <c r="AT10" s="68"/>
      <c r="AU10" s="68"/>
      <c r="AV10" s="68"/>
      <c r="AW10" s="69">
        <v>0</v>
      </c>
    </row>
    <row r="11" spans="1:49" s="45" customFormat="1" ht="10" x14ac:dyDescent="0.2">
      <c r="A11" s="63">
        <v>819004070</v>
      </c>
      <c r="B11" s="64" t="s">
        <v>73</v>
      </c>
      <c r="C11" s="63"/>
      <c r="D11" s="63"/>
      <c r="E11" s="72">
        <v>200190</v>
      </c>
      <c r="F11" s="63" t="s">
        <v>87</v>
      </c>
      <c r="G11" s="73">
        <v>44968</v>
      </c>
      <c r="H11" s="73">
        <v>45000</v>
      </c>
      <c r="I11" s="67">
        <v>86420</v>
      </c>
      <c r="J11" s="67">
        <v>86420</v>
      </c>
      <c r="K11" s="68" t="s">
        <v>102</v>
      </c>
      <c r="L11" s="68" t="s">
        <v>100</v>
      </c>
      <c r="M11" s="69">
        <v>0</v>
      </c>
      <c r="N11" s="68"/>
      <c r="O11" s="68"/>
      <c r="P11" s="68"/>
      <c r="Q11" s="68"/>
      <c r="R11" s="68"/>
      <c r="S11" s="70"/>
      <c r="T11" s="70"/>
      <c r="U11" s="70"/>
      <c r="V11" s="70"/>
      <c r="W11" s="71"/>
      <c r="X11" s="71"/>
      <c r="Y11" s="69">
        <v>0</v>
      </c>
      <c r="Z11" s="69">
        <v>0</v>
      </c>
      <c r="AA11" s="69">
        <v>0</v>
      </c>
      <c r="AB11" s="69">
        <v>0</v>
      </c>
      <c r="AC11" s="68"/>
      <c r="AD11" s="68"/>
      <c r="AE11" s="68"/>
      <c r="AF11" s="68"/>
      <c r="AG11" s="68"/>
      <c r="AH11" s="68"/>
      <c r="AI11" s="69">
        <v>0</v>
      </c>
      <c r="AJ11" s="69">
        <v>0</v>
      </c>
      <c r="AK11" s="67">
        <v>86420</v>
      </c>
      <c r="AL11" s="69">
        <v>0</v>
      </c>
      <c r="AM11" s="69">
        <v>0</v>
      </c>
      <c r="AN11" s="69">
        <v>0</v>
      </c>
      <c r="AO11" s="69">
        <v>0</v>
      </c>
      <c r="AP11" s="69">
        <v>0</v>
      </c>
      <c r="AQ11" s="69">
        <v>0</v>
      </c>
      <c r="AR11" s="69">
        <v>0</v>
      </c>
      <c r="AS11" s="69">
        <v>0</v>
      </c>
      <c r="AT11" s="68"/>
      <c r="AU11" s="68"/>
      <c r="AV11" s="68"/>
      <c r="AW11" s="69">
        <v>0</v>
      </c>
    </row>
    <row r="12" spans="1:49" s="45" customFormat="1" ht="10" x14ac:dyDescent="0.2">
      <c r="A12" s="63">
        <v>819004070</v>
      </c>
      <c r="B12" s="64" t="s">
        <v>73</v>
      </c>
      <c r="C12" s="63"/>
      <c r="D12" s="63"/>
      <c r="E12" s="72">
        <v>193118</v>
      </c>
      <c r="F12" s="63" t="s">
        <v>88</v>
      </c>
      <c r="G12" s="73">
        <v>44851</v>
      </c>
      <c r="H12" s="73">
        <v>44880</v>
      </c>
      <c r="I12" s="67">
        <v>65700</v>
      </c>
      <c r="J12" s="67">
        <v>65700</v>
      </c>
      <c r="K12" s="68" t="s">
        <v>102</v>
      </c>
      <c r="L12" s="68" t="s">
        <v>100</v>
      </c>
      <c r="M12" s="69">
        <v>0</v>
      </c>
      <c r="N12" s="68"/>
      <c r="O12" s="68"/>
      <c r="P12" s="68"/>
      <c r="Q12" s="68"/>
      <c r="R12" s="68"/>
      <c r="S12" s="70"/>
      <c r="T12" s="70"/>
      <c r="U12" s="70"/>
      <c r="V12" s="70"/>
      <c r="W12" s="71"/>
      <c r="X12" s="71"/>
      <c r="Y12" s="69">
        <v>0</v>
      </c>
      <c r="Z12" s="69">
        <v>0</v>
      </c>
      <c r="AA12" s="69">
        <v>0</v>
      </c>
      <c r="AB12" s="69">
        <v>0</v>
      </c>
      <c r="AC12" s="68"/>
      <c r="AD12" s="68"/>
      <c r="AE12" s="68"/>
      <c r="AF12" s="68"/>
      <c r="AG12" s="68"/>
      <c r="AH12" s="68"/>
      <c r="AI12" s="69">
        <v>0</v>
      </c>
      <c r="AJ12" s="69">
        <v>0</v>
      </c>
      <c r="AK12" s="67">
        <v>65700</v>
      </c>
      <c r="AL12" s="69">
        <v>0</v>
      </c>
      <c r="AM12" s="69">
        <v>0</v>
      </c>
      <c r="AN12" s="69">
        <v>0</v>
      </c>
      <c r="AO12" s="69">
        <v>0</v>
      </c>
      <c r="AP12" s="69">
        <v>0</v>
      </c>
      <c r="AQ12" s="69">
        <v>0</v>
      </c>
      <c r="AR12" s="69">
        <v>0</v>
      </c>
      <c r="AS12" s="69">
        <v>0</v>
      </c>
      <c r="AT12" s="68"/>
      <c r="AU12" s="68"/>
      <c r="AV12" s="68"/>
      <c r="AW12" s="69">
        <v>0</v>
      </c>
    </row>
    <row r="13" spans="1:49" s="45" customFormat="1" ht="10" x14ac:dyDescent="0.2">
      <c r="A13" s="63">
        <v>819004070</v>
      </c>
      <c r="B13" s="64" t="s">
        <v>73</v>
      </c>
      <c r="C13" s="63"/>
      <c r="D13" s="63"/>
      <c r="E13" s="72">
        <v>205301</v>
      </c>
      <c r="F13" s="63" t="s">
        <v>89</v>
      </c>
      <c r="G13" s="73">
        <v>45040</v>
      </c>
      <c r="H13" s="73">
        <v>45057</v>
      </c>
      <c r="I13" s="67">
        <v>297090</v>
      </c>
      <c r="J13" s="67">
        <v>297090</v>
      </c>
      <c r="K13" s="68" t="s">
        <v>102</v>
      </c>
      <c r="L13" s="68" t="s">
        <v>100</v>
      </c>
      <c r="M13" s="69">
        <v>0</v>
      </c>
      <c r="N13" s="68"/>
      <c r="O13" s="68"/>
      <c r="P13" s="68"/>
      <c r="Q13" s="68"/>
      <c r="R13" s="68"/>
      <c r="S13" s="70"/>
      <c r="T13" s="70"/>
      <c r="U13" s="70"/>
      <c r="V13" s="70"/>
      <c r="W13" s="71"/>
      <c r="X13" s="71"/>
      <c r="Y13" s="69">
        <v>0</v>
      </c>
      <c r="Z13" s="69">
        <v>0</v>
      </c>
      <c r="AA13" s="69">
        <v>0</v>
      </c>
      <c r="AB13" s="69">
        <v>0</v>
      </c>
      <c r="AC13" s="68"/>
      <c r="AD13" s="68"/>
      <c r="AE13" s="68"/>
      <c r="AF13" s="68"/>
      <c r="AG13" s="68"/>
      <c r="AH13" s="68"/>
      <c r="AI13" s="69">
        <v>0</v>
      </c>
      <c r="AJ13" s="69">
        <v>0</v>
      </c>
      <c r="AK13" s="67">
        <v>297090</v>
      </c>
      <c r="AL13" s="69">
        <v>0</v>
      </c>
      <c r="AM13" s="69">
        <v>0</v>
      </c>
      <c r="AN13" s="69">
        <v>0</v>
      </c>
      <c r="AO13" s="69">
        <v>0</v>
      </c>
      <c r="AP13" s="69">
        <v>0</v>
      </c>
      <c r="AQ13" s="69">
        <v>0</v>
      </c>
      <c r="AR13" s="69">
        <v>0</v>
      </c>
      <c r="AS13" s="69">
        <v>0</v>
      </c>
      <c r="AT13" s="68"/>
      <c r="AU13" s="68"/>
      <c r="AV13" s="68"/>
      <c r="AW13" s="69">
        <v>0</v>
      </c>
    </row>
    <row r="14" spans="1:49" s="45" customFormat="1" ht="10" x14ac:dyDescent="0.2">
      <c r="A14" s="63">
        <v>819004070</v>
      </c>
      <c r="B14" s="64" t="s">
        <v>73</v>
      </c>
      <c r="C14" s="63"/>
      <c r="D14" s="63"/>
      <c r="E14" s="72">
        <v>212312</v>
      </c>
      <c r="F14" s="63" t="s">
        <v>90</v>
      </c>
      <c r="G14" s="73">
        <v>45126</v>
      </c>
      <c r="H14" s="73">
        <v>45149</v>
      </c>
      <c r="I14" s="67">
        <v>147600</v>
      </c>
      <c r="J14" s="67">
        <v>147600</v>
      </c>
      <c r="K14" s="68" t="s">
        <v>102</v>
      </c>
      <c r="L14" s="68" t="s">
        <v>100</v>
      </c>
      <c r="M14" s="69">
        <v>0</v>
      </c>
      <c r="N14" s="68"/>
      <c r="O14" s="68"/>
      <c r="P14" s="68"/>
      <c r="Q14" s="68"/>
      <c r="R14" s="68"/>
      <c r="S14" s="70"/>
      <c r="T14" s="70"/>
      <c r="U14" s="70"/>
      <c r="V14" s="70"/>
      <c r="W14" s="71"/>
      <c r="X14" s="71"/>
      <c r="Y14" s="69">
        <v>0</v>
      </c>
      <c r="Z14" s="69">
        <v>0</v>
      </c>
      <c r="AA14" s="69">
        <v>0</v>
      </c>
      <c r="AB14" s="69">
        <v>0</v>
      </c>
      <c r="AC14" s="68"/>
      <c r="AD14" s="68"/>
      <c r="AE14" s="68"/>
      <c r="AF14" s="68"/>
      <c r="AG14" s="68"/>
      <c r="AH14" s="68"/>
      <c r="AI14" s="69">
        <v>0</v>
      </c>
      <c r="AJ14" s="69">
        <v>0</v>
      </c>
      <c r="AK14" s="67">
        <v>147600</v>
      </c>
      <c r="AL14" s="69">
        <v>0</v>
      </c>
      <c r="AM14" s="69">
        <v>0</v>
      </c>
      <c r="AN14" s="69">
        <v>0</v>
      </c>
      <c r="AO14" s="69">
        <v>0</v>
      </c>
      <c r="AP14" s="69">
        <v>0</v>
      </c>
      <c r="AQ14" s="69">
        <v>0</v>
      </c>
      <c r="AR14" s="69">
        <v>0</v>
      </c>
      <c r="AS14" s="69">
        <v>0</v>
      </c>
      <c r="AT14" s="68"/>
      <c r="AU14" s="68"/>
      <c r="AV14" s="68"/>
      <c r="AW14" s="69">
        <v>0</v>
      </c>
    </row>
    <row r="15" spans="1:49" s="45" customFormat="1" ht="10" x14ac:dyDescent="0.2">
      <c r="A15" s="63">
        <v>819004070</v>
      </c>
      <c r="B15" s="64" t="s">
        <v>73</v>
      </c>
      <c r="C15" s="63"/>
      <c r="D15" s="63"/>
      <c r="E15" s="72">
        <v>213367</v>
      </c>
      <c r="F15" s="63" t="s">
        <v>91</v>
      </c>
      <c r="G15" s="73">
        <v>45134</v>
      </c>
      <c r="H15" s="73">
        <v>45149</v>
      </c>
      <c r="I15" s="67">
        <v>78656</v>
      </c>
      <c r="J15" s="67">
        <v>78656</v>
      </c>
      <c r="K15" s="68" t="s">
        <v>102</v>
      </c>
      <c r="L15" s="68" t="s">
        <v>100</v>
      </c>
      <c r="M15" s="69">
        <v>0</v>
      </c>
      <c r="N15" s="68"/>
      <c r="O15" s="68"/>
      <c r="P15" s="68"/>
      <c r="Q15" s="68"/>
      <c r="R15" s="68"/>
      <c r="S15" s="70"/>
      <c r="T15" s="70"/>
      <c r="U15" s="70"/>
      <c r="V15" s="70"/>
      <c r="W15" s="71"/>
      <c r="X15" s="71"/>
      <c r="Y15" s="69">
        <v>0</v>
      </c>
      <c r="Z15" s="69">
        <v>0</v>
      </c>
      <c r="AA15" s="69">
        <v>0</v>
      </c>
      <c r="AB15" s="69">
        <v>0</v>
      </c>
      <c r="AC15" s="68"/>
      <c r="AD15" s="68"/>
      <c r="AE15" s="68"/>
      <c r="AF15" s="68"/>
      <c r="AG15" s="68"/>
      <c r="AH15" s="68"/>
      <c r="AI15" s="69">
        <v>0</v>
      </c>
      <c r="AJ15" s="69">
        <v>0</v>
      </c>
      <c r="AK15" s="67">
        <v>78656</v>
      </c>
      <c r="AL15" s="69">
        <v>0</v>
      </c>
      <c r="AM15" s="69">
        <v>0</v>
      </c>
      <c r="AN15" s="69">
        <v>0</v>
      </c>
      <c r="AO15" s="69">
        <v>0</v>
      </c>
      <c r="AP15" s="69">
        <v>0</v>
      </c>
      <c r="AQ15" s="69">
        <v>0</v>
      </c>
      <c r="AR15" s="69">
        <v>0</v>
      </c>
      <c r="AS15" s="69">
        <v>0</v>
      </c>
      <c r="AT15" s="68"/>
      <c r="AU15" s="68"/>
      <c r="AV15" s="68"/>
      <c r="AW15" s="69">
        <v>0</v>
      </c>
    </row>
    <row r="16" spans="1:49" s="45" customFormat="1" ht="10" x14ac:dyDescent="0.2">
      <c r="A16" s="63">
        <v>819004070</v>
      </c>
      <c r="B16" s="64" t="s">
        <v>73</v>
      </c>
      <c r="C16" s="63"/>
      <c r="D16" s="63"/>
      <c r="E16" s="72">
        <v>192119</v>
      </c>
      <c r="F16" s="63" t="s">
        <v>92</v>
      </c>
      <c r="G16" s="73">
        <v>44831</v>
      </c>
      <c r="H16" s="73">
        <v>44849</v>
      </c>
      <c r="I16" s="67">
        <v>147477</v>
      </c>
      <c r="J16" s="67">
        <v>147477</v>
      </c>
      <c r="K16" s="68" t="s">
        <v>102</v>
      </c>
      <c r="L16" s="68" t="s">
        <v>100</v>
      </c>
      <c r="M16" s="69">
        <v>0</v>
      </c>
      <c r="N16" s="68"/>
      <c r="O16" s="68"/>
      <c r="P16" s="68"/>
      <c r="Q16" s="68"/>
      <c r="R16" s="68"/>
      <c r="S16" s="70"/>
      <c r="T16" s="70"/>
      <c r="U16" s="70"/>
      <c r="V16" s="70"/>
      <c r="W16" s="71"/>
      <c r="X16" s="71"/>
      <c r="Y16" s="69">
        <v>0</v>
      </c>
      <c r="Z16" s="69">
        <v>0</v>
      </c>
      <c r="AA16" s="69">
        <v>0</v>
      </c>
      <c r="AB16" s="69">
        <v>0</v>
      </c>
      <c r="AC16" s="68"/>
      <c r="AD16" s="68"/>
      <c r="AE16" s="68"/>
      <c r="AF16" s="68"/>
      <c r="AG16" s="68"/>
      <c r="AH16" s="68"/>
      <c r="AI16" s="69">
        <v>0</v>
      </c>
      <c r="AJ16" s="69">
        <v>0</v>
      </c>
      <c r="AK16" s="67">
        <v>147477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8"/>
      <c r="AU16" s="68"/>
      <c r="AV16" s="68"/>
      <c r="AW16" s="69">
        <v>0</v>
      </c>
    </row>
    <row r="17" spans="1:49" s="45" customFormat="1" ht="10" x14ac:dyDescent="0.2">
      <c r="A17" s="63">
        <v>819004070</v>
      </c>
      <c r="B17" s="64" t="s">
        <v>73</v>
      </c>
      <c r="C17" s="63"/>
      <c r="D17" s="63"/>
      <c r="E17" s="72">
        <v>161506</v>
      </c>
      <c r="F17" s="63" t="s">
        <v>93</v>
      </c>
      <c r="G17" s="73">
        <v>44377</v>
      </c>
      <c r="H17" s="73">
        <v>44392</v>
      </c>
      <c r="I17" s="67">
        <v>131311</v>
      </c>
      <c r="J17" s="67">
        <v>131311</v>
      </c>
      <c r="K17" s="68" t="s">
        <v>102</v>
      </c>
      <c r="L17" s="68" t="s">
        <v>100</v>
      </c>
      <c r="M17" s="69">
        <v>0</v>
      </c>
      <c r="N17" s="68"/>
      <c r="O17" s="68"/>
      <c r="P17" s="68"/>
      <c r="Q17" s="68"/>
      <c r="R17" s="68"/>
      <c r="S17" s="70"/>
      <c r="T17" s="70"/>
      <c r="U17" s="70"/>
      <c r="V17" s="70"/>
      <c r="W17" s="71"/>
      <c r="X17" s="71"/>
      <c r="Y17" s="69">
        <v>0</v>
      </c>
      <c r="Z17" s="69">
        <v>0</v>
      </c>
      <c r="AA17" s="69">
        <v>0</v>
      </c>
      <c r="AB17" s="69">
        <v>0</v>
      </c>
      <c r="AC17" s="68"/>
      <c r="AD17" s="68"/>
      <c r="AE17" s="68"/>
      <c r="AF17" s="68"/>
      <c r="AG17" s="68"/>
      <c r="AH17" s="68"/>
      <c r="AI17" s="69">
        <v>0</v>
      </c>
      <c r="AJ17" s="69">
        <v>0</v>
      </c>
      <c r="AK17" s="67">
        <v>131311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</v>
      </c>
      <c r="AR17" s="69">
        <v>0</v>
      </c>
      <c r="AS17" s="69">
        <v>0</v>
      </c>
      <c r="AT17" s="68"/>
      <c r="AU17" s="68"/>
      <c r="AV17" s="68"/>
      <c r="AW17" s="69">
        <v>0</v>
      </c>
    </row>
    <row r="18" spans="1:49" s="45" customFormat="1" ht="10" x14ac:dyDescent="0.2">
      <c r="A18" s="63">
        <v>819004070</v>
      </c>
      <c r="B18" s="64" t="s">
        <v>73</v>
      </c>
      <c r="C18" s="63"/>
      <c r="D18" s="63"/>
      <c r="E18" s="72">
        <v>186859</v>
      </c>
      <c r="F18" s="63" t="s">
        <v>94</v>
      </c>
      <c r="G18" s="73">
        <v>44768</v>
      </c>
      <c r="H18" s="73">
        <v>44789</v>
      </c>
      <c r="I18" s="67">
        <v>78915</v>
      </c>
      <c r="J18" s="67">
        <v>78915</v>
      </c>
      <c r="K18" s="68" t="s">
        <v>102</v>
      </c>
      <c r="L18" s="68" t="s">
        <v>100</v>
      </c>
      <c r="M18" s="69">
        <v>0</v>
      </c>
      <c r="N18" s="68"/>
      <c r="O18" s="68"/>
      <c r="P18" s="68"/>
      <c r="Q18" s="68"/>
      <c r="R18" s="68"/>
      <c r="S18" s="70"/>
      <c r="T18" s="70"/>
      <c r="U18" s="70"/>
      <c r="V18" s="70"/>
      <c r="W18" s="71"/>
      <c r="X18" s="71"/>
      <c r="Y18" s="69">
        <v>0</v>
      </c>
      <c r="Z18" s="69">
        <v>0</v>
      </c>
      <c r="AA18" s="69">
        <v>0</v>
      </c>
      <c r="AB18" s="69">
        <v>0</v>
      </c>
      <c r="AC18" s="68"/>
      <c r="AD18" s="68"/>
      <c r="AE18" s="68"/>
      <c r="AF18" s="68"/>
      <c r="AG18" s="68"/>
      <c r="AH18" s="68"/>
      <c r="AI18" s="69">
        <v>0</v>
      </c>
      <c r="AJ18" s="69">
        <v>0</v>
      </c>
      <c r="AK18" s="67">
        <v>78915</v>
      </c>
      <c r="AL18" s="69">
        <v>0</v>
      </c>
      <c r="AM18" s="69">
        <v>0</v>
      </c>
      <c r="AN18" s="69">
        <v>0</v>
      </c>
      <c r="AO18" s="69">
        <v>0</v>
      </c>
      <c r="AP18" s="69">
        <v>0</v>
      </c>
      <c r="AQ18" s="69">
        <v>0</v>
      </c>
      <c r="AR18" s="69">
        <v>0</v>
      </c>
      <c r="AS18" s="69">
        <v>0</v>
      </c>
      <c r="AT18" s="68"/>
      <c r="AU18" s="68"/>
      <c r="AV18" s="68"/>
      <c r="AW18" s="69">
        <v>0</v>
      </c>
    </row>
    <row r="19" spans="1:49" s="45" customFormat="1" ht="10" x14ac:dyDescent="0.2">
      <c r="A19" s="63">
        <v>819004070</v>
      </c>
      <c r="B19" s="64" t="s">
        <v>73</v>
      </c>
      <c r="C19" s="63"/>
      <c r="D19" s="63"/>
      <c r="E19" s="72">
        <v>180460</v>
      </c>
      <c r="F19" s="63" t="s">
        <v>95</v>
      </c>
      <c r="G19" s="73">
        <v>44708</v>
      </c>
      <c r="H19" s="73">
        <v>44729</v>
      </c>
      <c r="I19" s="67">
        <v>76351</v>
      </c>
      <c r="J19" s="67">
        <v>76351</v>
      </c>
      <c r="K19" s="68" t="s">
        <v>102</v>
      </c>
      <c r="L19" s="68" t="s">
        <v>100</v>
      </c>
      <c r="M19" s="69">
        <v>0</v>
      </c>
      <c r="N19" s="68"/>
      <c r="O19" s="68"/>
      <c r="P19" s="68"/>
      <c r="Q19" s="68"/>
      <c r="R19" s="68"/>
      <c r="S19" s="70"/>
      <c r="T19" s="70"/>
      <c r="U19" s="70"/>
      <c r="V19" s="70"/>
      <c r="W19" s="71"/>
      <c r="X19" s="71"/>
      <c r="Y19" s="69">
        <v>0</v>
      </c>
      <c r="Z19" s="69">
        <v>0</v>
      </c>
      <c r="AA19" s="69">
        <v>0</v>
      </c>
      <c r="AB19" s="69">
        <v>0</v>
      </c>
      <c r="AC19" s="68"/>
      <c r="AD19" s="68"/>
      <c r="AE19" s="68"/>
      <c r="AF19" s="68"/>
      <c r="AG19" s="68"/>
      <c r="AH19" s="68"/>
      <c r="AI19" s="69">
        <v>0</v>
      </c>
      <c r="AJ19" s="69">
        <v>0</v>
      </c>
      <c r="AK19" s="67">
        <v>76351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8"/>
      <c r="AU19" s="68"/>
      <c r="AV19" s="68"/>
      <c r="AW19" s="69">
        <v>0</v>
      </c>
    </row>
    <row r="20" spans="1:49" s="45" customFormat="1" ht="10" x14ac:dyDescent="0.2">
      <c r="A20" s="63">
        <v>819004070</v>
      </c>
      <c r="B20" s="64" t="s">
        <v>73</v>
      </c>
      <c r="C20" s="63"/>
      <c r="D20" s="63"/>
      <c r="E20" s="72">
        <v>198150</v>
      </c>
      <c r="F20" s="63" t="s">
        <v>96</v>
      </c>
      <c r="G20" s="73">
        <v>44916</v>
      </c>
      <c r="H20" s="73">
        <v>44943</v>
      </c>
      <c r="I20" s="67">
        <v>69953</v>
      </c>
      <c r="J20" s="67">
        <v>69953</v>
      </c>
      <c r="K20" s="68" t="s">
        <v>102</v>
      </c>
      <c r="L20" s="68" t="s">
        <v>100</v>
      </c>
      <c r="M20" s="69">
        <v>0</v>
      </c>
      <c r="N20" s="68"/>
      <c r="O20" s="68"/>
      <c r="P20" s="68"/>
      <c r="Q20" s="68"/>
      <c r="R20" s="68"/>
      <c r="S20" s="70"/>
      <c r="T20" s="70"/>
      <c r="U20" s="70"/>
      <c r="V20" s="70"/>
      <c r="W20" s="71"/>
      <c r="X20" s="71"/>
      <c r="Y20" s="69">
        <v>0</v>
      </c>
      <c r="Z20" s="69">
        <v>0</v>
      </c>
      <c r="AA20" s="69">
        <v>0</v>
      </c>
      <c r="AB20" s="69">
        <v>0</v>
      </c>
      <c r="AC20" s="68"/>
      <c r="AD20" s="68"/>
      <c r="AE20" s="68"/>
      <c r="AF20" s="68"/>
      <c r="AG20" s="68"/>
      <c r="AH20" s="68"/>
      <c r="AI20" s="69">
        <v>0</v>
      </c>
      <c r="AJ20" s="69">
        <v>0</v>
      </c>
      <c r="AK20" s="67">
        <v>69953</v>
      </c>
      <c r="AL20" s="69">
        <v>0</v>
      </c>
      <c r="AM20" s="69">
        <v>0</v>
      </c>
      <c r="AN20" s="69">
        <v>0</v>
      </c>
      <c r="AO20" s="69">
        <v>0</v>
      </c>
      <c r="AP20" s="69">
        <v>0</v>
      </c>
      <c r="AQ20" s="69">
        <v>0</v>
      </c>
      <c r="AR20" s="69">
        <v>0</v>
      </c>
      <c r="AS20" s="69">
        <v>0</v>
      </c>
      <c r="AT20" s="68"/>
      <c r="AU20" s="68"/>
      <c r="AV20" s="68"/>
      <c r="AW20" s="69">
        <v>0</v>
      </c>
    </row>
    <row r="21" spans="1:49" s="45" customFormat="1" ht="10" x14ac:dyDescent="0.2">
      <c r="A21" s="63">
        <v>819004070</v>
      </c>
      <c r="B21" s="64" t="s">
        <v>73</v>
      </c>
      <c r="C21" s="63"/>
      <c r="D21" s="63"/>
      <c r="E21" s="72">
        <v>194737</v>
      </c>
      <c r="F21" s="63" t="s">
        <v>97</v>
      </c>
      <c r="G21" s="73">
        <v>44877</v>
      </c>
      <c r="H21" s="73">
        <v>44907</v>
      </c>
      <c r="I21" s="67">
        <v>68473</v>
      </c>
      <c r="J21" s="67">
        <v>68473</v>
      </c>
      <c r="K21" s="68" t="s">
        <v>102</v>
      </c>
      <c r="L21" s="68" t="s">
        <v>100</v>
      </c>
      <c r="M21" s="69">
        <v>0</v>
      </c>
      <c r="N21" s="68"/>
      <c r="O21" s="68"/>
      <c r="P21" s="68"/>
      <c r="Q21" s="68"/>
      <c r="R21" s="68"/>
      <c r="S21" s="70"/>
      <c r="T21" s="70"/>
      <c r="U21" s="70"/>
      <c r="V21" s="70"/>
      <c r="W21" s="71"/>
      <c r="X21" s="71"/>
      <c r="Y21" s="69">
        <v>0</v>
      </c>
      <c r="Z21" s="69">
        <v>0</v>
      </c>
      <c r="AA21" s="69">
        <v>0</v>
      </c>
      <c r="AB21" s="69">
        <v>0</v>
      </c>
      <c r="AC21" s="68"/>
      <c r="AD21" s="68"/>
      <c r="AE21" s="68"/>
      <c r="AF21" s="68"/>
      <c r="AG21" s="68"/>
      <c r="AH21" s="68"/>
      <c r="AI21" s="69">
        <v>0</v>
      </c>
      <c r="AJ21" s="69">
        <v>0</v>
      </c>
      <c r="AK21" s="67">
        <v>68473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0</v>
      </c>
      <c r="AR21" s="69">
        <v>0</v>
      </c>
      <c r="AS21" s="69">
        <v>0</v>
      </c>
      <c r="AT21" s="68"/>
      <c r="AU21" s="68"/>
      <c r="AV21" s="68"/>
      <c r="AW21" s="69">
        <v>0</v>
      </c>
    </row>
    <row r="22" spans="1:49" s="45" customFormat="1" ht="10" x14ac:dyDescent="0.2">
      <c r="A22" s="63">
        <v>819004070</v>
      </c>
      <c r="B22" s="64" t="s">
        <v>73</v>
      </c>
      <c r="C22" s="63"/>
      <c r="D22" s="63"/>
      <c r="E22" s="72">
        <v>215917</v>
      </c>
      <c r="F22" s="63" t="s">
        <v>98</v>
      </c>
      <c r="G22" s="73">
        <v>45158</v>
      </c>
      <c r="H22" s="73">
        <v>45183</v>
      </c>
      <c r="I22" s="67">
        <v>145268</v>
      </c>
      <c r="J22" s="67">
        <v>145268</v>
      </c>
      <c r="K22" s="68" t="s">
        <v>102</v>
      </c>
      <c r="L22" s="68" t="s">
        <v>100</v>
      </c>
      <c r="M22" s="69">
        <v>0</v>
      </c>
      <c r="N22" s="68"/>
      <c r="O22" s="68"/>
      <c r="P22" s="68"/>
      <c r="Q22" s="68"/>
      <c r="R22" s="68"/>
      <c r="S22" s="70"/>
      <c r="T22" s="70"/>
      <c r="U22" s="70"/>
      <c r="V22" s="70"/>
      <c r="W22" s="71"/>
      <c r="X22" s="71"/>
      <c r="Y22" s="69">
        <v>0</v>
      </c>
      <c r="Z22" s="69">
        <v>0</v>
      </c>
      <c r="AA22" s="69">
        <v>0</v>
      </c>
      <c r="AB22" s="69">
        <v>0</v>
      </c>
      <c r="AC22" s="68"/>
      <c r="AD22" s="68"/>
      <c r="AE22" s="68"/>
      <c r="AF22" s="68"/>
      <c r="AG22" s="68"/>
      <c r="AH22" s="68"/>
      <c r="AI22" s="69">
        <v>0</v>
      </c>
      <c r="AJ22" s="69">
        <v>0</v>
      </c>
      <c r="AK22" s="67">
        <v>145268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8"/>
      <c r="AU22" s="68"/>
      <c r="AV22" s="68"/>
      <c r="AW22" s="69">
        <v>0</v>
      </c>
    </row>
    <row r="23" spans="1:49" s="45" customFormat="1" ht="10" x14ac:dyDescent="0.2">
      <c r="A23" s="63">
        <v>819004070</v>
      </c>
      <c r="B23" s="64" t="s">
        <v>73</v>
      </c>
      <c r="C23" s="63"/>
      <c r="D23" s="63"/>
      <c r="E23" s="72" t="s">
        <v>22</v>
      </c>
      <c r="F23" s="63" t="s">
        <v>99</v>
      </c>
      <c r="G23" s="73">
        <v>45248</v>
      </c>
      <c r="H23" s="73">
        <v>45273</v>
      </c>
      <c r="I23" s="67">
        <v>160900</v>
      </c>
      <c r="J23" s="67">
        <v>160900</v>
      </c>
      <c r="K23" s="68" t="s">
        <v>102</v>
      </c>
      <c r="L23" s="68" t="s">
        <v>100</v>
      </c>
      <c r="M23" s="69">
        <v>0</v>
      </c>
      <c r="N23" s="68"/>
      <c r="O23" s="68"/>
      <c r="P23" s="68"/>
      <c r="Q23" s="68"/>
      <c r="R23" s="68"/>
      <c r="S23" s="70"/>
      <c r="T23" s="70"/>
      <c r="U23" s="70"/>
      <c r="V23" s="70"/>
      <c r="W23" s="71"/>
      <c r="X23" s="71"/>
      <c r="Y23" s="69">
        <v>0</v>
      </c>
      <c r="Z23" s="69">
        <v>0</v>
      </c>
      <c r="AA23" s="69">
        <v>0</v>
      </c>
      <c r="AB23" s="69">
        <v>0</v>
      </c>
      <c r="AC23" s="68"/>
      <c r="AD23" s="68"/>
      <c r="AE23" s="68"/>
      <c r="AF23" s="68"/>
      <c r="AG23" s="68"/>
      <c r="AH23" s="68"/>
      <c r="AI23" s="69">
        <v>0</v>
      </c>
      <c r="AJ23" s="69">
        <v>0</v>
      </c>
      <c r="AK23" s="67">
        <v>160900</v>
      </c>
      <c r="AL23" s="69">
        <v>0</v>
      </c>
      <c r="AM23" s="69">
        <v>0</v>
      </c>
      <c r="AN23" s="69">
        <v>0</v>
      </c>
      <c r="AO23" s="69">
        <v>0</v>
      </c>
      <c r="AP23" s="69">
        <v>0</v>
      </c>
      <c r="AQ23" s="69">
        <v>0</v>
      </c>
      <c r="AR23" s="69">
        <v>0</v>
      </c>
      <c r="AS23" s="69">
        <v>0</v>
      </c>
      <c r="AT23" s="68"/>
      <c r="AU23" s="68"/>
      <c r="AV23" s="68"/>
      <c r="AW23" s="69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23" name="Rango1_1_1"/>
    <protectedRange algorithmName="SHA-512" hashValue="9+ah9tJAD1d4FIK7boMSAp9ZhkqWOsKcliwsS35JSOsk0Aea+c/2yFVjBeVDsv7trYxT+iUP9dPVCIbjcjaMoQ==" saltValue="Z7GArlXd1BdcXotzmJqK/w==" spinCount="100000" sqref="B3:B23" name="Rango1_1_1_1"/>
  </protectedRanges>
  <autoFilter ref="A2:AW23" xr:uid="{CC8D2814-F6C9-4499-83E8-162564A8F342}"/>
  <conditionalFormatting sqref="E1">
    <cfRule type="duplicateValues" dxfId="7" priority="6"/>
    <cfRule type="duplicateValues" dxfId="6" priority="7"/>
    <cfRule type="duplicateValues" dxfId="5" priority="78"/>
  </conditionalFormatting>
  <conditionalFormatting sqref="E2">
    <cfRule type="duplicateValues" dxfId="4" priority="3"/>
    <cfRule type="duplicateValues" dxfId="3" priority="4"/>
    <cfRule type="duplicateValues" dxfId="2" priority="79"/>
  </conditionalFormatting>
  <conditionalFormatting sqref="E3:E2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83F2D-1126-4882-8753-6BD96CDC6317}">
  <dimension ref="B1:J42"/>
  <sheetViews>
    <sheetView showGridLines="0" tabSelected="1" zoomScaleNormal="100" workbookViewId="0">
      <selection activeCell="M4" sqref="M4"/>
    </sheetView>
  </sheetViews>
  <sheetFormatPr baseColWidth="10" defaultColWidth="10.90625" defaultRowHeight="12.5" x14ac:dyDescent="0.25"/>
  <cols>
    <col min="1" max="1" width="1" style="75" customWidth="1"/>
    <col min="2" max="2" width="10.90625" style="75"/>
    <col min="3" max="3" width="17.54296875" style="75" customWidth="1"/>
    <col min="4" max="4" width="11.54296875" style="75" customWidth="1"/>
    <col min="5" max="8" width="10.90625" style="75"/>
    <col min="9" max="9" width="22.54296875" style="75" customWidth="1"/>
    <col min="10" max="10" width="14" style="75" customWidth="1"/>
    <col min="11" max="11" width="1.81640625" style="75" customWidth="1"/>
    <col min="12" max="16384" width="10.90625" style="75"/>
  </cols>
  <sheetData>
    <row r="1" spans="2:10" ht="6" customHeight="1" thickBot="1" x14ac:dyDescent="0.3"/>
    <row r="2" spans="2:10" ht="19.5" customHeight="1" x14ac:dyDescent="0.25">
      <c r="B2" s="76"/>
      <c r="C2" s="77"/>
      <c r="D2" s="125" t="s">
        <v>104</v>
      </c>
      <c r="E2" s="126"/>
      <c r="F2" s="126"/>
      <c r="G2" s="126"/>
      <c r="H2" s="126"/>
      <c r="I2" s="127"/>
      <c r="J2" s="131" t="s">
        <v>105</v>
      </c>
    </row>
    <row r="3" spans="2:10" ht="15.75" customHeight="1" thickBot="1" x14ac:dyDescent="0.3">
      <c r="B3" s="78"/>
      <c r="C3" s="79"/>
      <c r="D3" s="128"/>
      <c r="E3" s="129"/>
      <c r="F3" s="129"/>
      <c r="G3" s="129"/>
      <c r="H3" s="129"/>
      <c r="I3" s="130"/>
      <c r="J3" s="132"/>
    </row>
    <row r="4" spans="2:10" ht="13" x14ac:dyDescent="0.25">
      <c r="B4" s="78"/>
      <c r="C4" s="79"/>
      <c r="D4" s="80"/>
      <c r="E4" s="81"/>
      <c r="F4" s="81"/>
      <c r="G4" s="81"/>
      <c r="H4" s="81"/>
      <c r="I4" s="82"/>
      <c r="J4" s="83"/>
    </row>
    <row r="5" spans="2:10" ht="13" x14ac:dyDescent="0.25">
      <c r="B5" s="78"/>
      <c r="C5" s="79"/>
      <c r="D5" s="84" t="s">
        <v>106</v>
      </c>
      <c r="E5" s="85"/>
      <c r="F5" s="85"/>
      <c r="G5" s="85"/>
      <c r="H5" s="85"/>
      <c r="I5" s="86"/>
      <c r="J5" s="86" t="s">
        <v>107</v>
      </c>
    </row>
    <row r="6" spans="2:10" ht="13.5" thickBot="1" x14ac:dyDescent="0.3">
      <c r="B6" s="87"/>
      <c r="C6" s="88"/>
      <c r="D6" s="89"/>
      <c r="E6" s="90"/>
      <c r="F6" s="90"/>
      <c r="G6" s="90"/>
      <c r="H6" s="90"/>
      <c r="I6" s="91"/>
      <c r="J6" s="92"/>
    </row>
    <row r="7" spans="2:10" x14ac:dyDescent="0.25">
      <c r="B7" s="93"/>
      <c r="J7" s="94"/>
    </row>
    <row r="8" spans="2:10" x14ac:dyDescent="0.25">
      <c r="B8" s="93"/>
      <c r="J8" s="94"/>
    </row>
    <row r="9" spans="2:10" x14ac:dyDescent="0.25">
      <c r="B9" s="93"/>
      <c r="C9" s="75" t="s">
        <v>136</v>
      </c>
      <c r="J9" s="94"/>
    </row>
    <row r="10" spans="2:10" ht="13" x14ac:dyDescent="0.3">
      <c r="B10" s="93"/>
      <c r="C10" s="95"/>
      <c r="E10" s="96"/>
      <c r="H10" s="97"/>
      <c r="J10" s="94"/>
    </row>
    <row r="11" spans="2:10" x14ac:dyDescent="0.25">
      <c r="B11" s="93"/>
      <c r="J11" s="94"/>
    </row>
    <row r="12" spans="2:10" ht="13" x14ac:dyDescent="0.3">
      <c r="B12" s="93"/>
      <c r="C12" s="95" t="s">
        <v>134</v>
      </c>
      <c r="J12" s="94"/>
    </row>
    <row r="13" spans="2:10" ht="13" x14ac:dyDescent="0.3">
      <c r="B13" s="93"/>
      <c r="C13" s="95" t="s">
        <v>135</v>
      </c>
      <c r="J13" s="94"/>
    </row>
    <row r="14" spans="2:10" x14ac:dyDescent="0.25">
      <c r="B14" s="93"/>
      <c r="J14" s="94"/>
    </row>
    <row r="15" spans="2:10" x14ac:dyDescent="0.25">
      <c r="B15" s="93"/>
      <c r="C15" s="75" t="s">
        <v>137</v>
      </c>
      <c r="J15" s="94"/>
    </row>
    <row r="16" spans="2:10" x14ac:dyDescent="0.25">
      <c r="B16" s="93"/>
      <c r="C16" s="98"/>
      <c r="J16" s="94"/>
    </row>
    <row r="17" spans="2:10" ht="13" x14ac:dyDescent="0.25">
      <c r="B17" s="93"/>
      <c r="C17" s="75" t="s">
        <v>138</v>
      </c>
      <c r="D17" s="96"/>
      <c r="H17" s="99" t="s">
        <v>108</v>
      </c>
      <c r="I17" s="100" t="s">
        <v>109</v>
      </c>
      <c r="J17" s="94"/>
    </row>
    <row r="18" spans="2:10" ht="13" x14ac:dyDescent="0.3">
      <c r="B18" s="93"/>
      <c r="C18" s="95" t="s">
        <v>110</v>
      </c>
      <c r="D18" s="95"/>
      <c r="E18" s="95"/>
      <c r="F18" s="95"/>
      <c r="H18" s="101">
        <v>21</v>
      </c>
      <c r="I18" s="102">
        <v>3139284</v>
      </c>
      <c r="J18" s="94"/>
    </row>
    <row r="19" spans="2:10" x14ac:dyDescent="0.25">
      <c r="B19" s="93"/>
      <c r="C19" s="75" t="s">
        <v>111</v>
      </c>
      <c r="H19" s="103">
        <v>0</v>
      </c>
      <c r="I19" s="104">
        <v>0</v>
      </c>
      <c r="J19" s="94"/>
    </row>
    <row r="20" spans="2:10" x14ac:dyDescent="0.25">
      <c r="B20" s="93"/>
      <c r="C20" s="75" t="s">
        <v>112</v>
      </c>
      <c r="H20" s="103">
        <v>0</v>
      </c>
      <c r="I20" s="104">
        <v>0</v>
      </c>
      <c r="J20" s="94"/>
    </row>
    <row r="21" spans="2:10" x14ac:dyDescent="0.25">
      <c r="B21" s="93"/>
      <c r="C21" s="75" t="s">
        <v>113</v>
      </c>
      <c r="H21" s="103">
        <v>19</v>
      </c>
      <c r="I21" s="104">
        <v>2643993</v>
      </c>
      <c r="J21" s="94"/>
    </row>
    <row r="22" spans="2:10" x14ac:dyDescent="0.25">
      <c r="B22" s="93"/>
      <c r="C22" s="75" t="s">
        <v>114</v>
      </c>
      <c r="H22" s="103">
        <v>0</v>
      </c>
      <c r="I22" s="104">
        <v>0</v>
      </c>
      <c r="J22" s="94"/>
    </row>
    <row r="23" spans="2:10" x14ac:dyDescent="0.25">
      <c r="B23" s="93"/>
      <c r="C23" s="75" t="s">
        <v>115</v>
      </c>
      <c r="H23" s="103">
        <v>0</v>
      </c>
      <c r="I23" s="104">
        <v>0</v>
      </c>
      <c r="J23" s="94"/>
    </row>
    <row r="24" spans="2:10" ht="13" thickBot="1" x14ac:dyDescent="0.3">
      <c r="B24" s="93"/>
      <c r="C24" s="75" t="s">
        <v>116</v>
      </c>
      <c r="H24" s="105">
        <v>0</v>
      </c>
      <c r="I24" s="106">
        <v>0</v>
      </c>
      <c r="J24" s="94"/>
    </row>
    <row r="25" spans="2:10" ht="13" x14ac:dyDescent="0.3">
      <c r="B25" s="93"/>
      <c r="C25" s="95" t="s">
        <v>117</v>
      </c>
      <c r="D25" s="95"/>
      <c r="E25" s="95"/>
      <c r="F25" s="95"/>
      <c r="H25" s="101">
        <f>H19+H20+H21+H22+H24+H23</f>
        <v>19</v>
      </c>
      <c r="I25" s="102">
        <f>I19+I20+I21+I22+I24+I23</f>
        <v>2643993</v>
      </c>
      <c r="J25" s="94"/>
    </row>
    <row r="26" spans="2:10" x14ac:dyDescent="0.25">
      <c r="B26" s="93"/>
      <c r="C26" s="75" t="s">
        <v>118</v>
      </c>
      <c r="H26" s="103">
        <v>2</v>
      </c>
      <c r="I26" s="104">
        <v>495291</v>
      </c>
      <c r="J26" s="94"/>
    </row>
    <row r="27" spans="2:10" ht="13" thickBot="1" x14ac:dyDescent="0.3">
      <c r="B27" s="93"/>
      <c r="C27" s="75" t="s">
        <v>65</v>
      </c>
      <c r="H27" s="105">
        <v>0</v>
      </c>
      <c r="I27" s="106">
        <v>0</v>
      </c>
      <c r="J27" s="94"/>
    </row>
    <row r="28" spans="2:10" ht="13" x14ac:dyDescent="0.3">
      <c r="B28" s="93"/>
      <c r="C28" s="95" t="s">
        <v>119</v>
      </c>
      <c r="D28" s="95"/>
      <c r="E28" s="95"/>
      <c r="F28" s="95"/>
      <c r="H28" s="101">
        <f>H26+H27</f>
        <v>2</v>
      </c>
      <c r="I28" s="102">
        <f>I26+I27</f>
        <v>495291</v>
      </c>
      <c r="J28" s="94"/>
    </row>
    <row r="29" spans="2:10" ht="13.5" thickBot="1" x14ac:dyDescent="0.35">
      <c r="B29" s="93"/>
      <c r="C29" s="75" t="s">
        <v>120</v>
      </c>
      <c r="D29" s="95"/>
      <c r="E29" s="95"/>
      <c r="F29" s="95"/>
      <c r="H29" s="105">
        <v>0</v>
      </c>
      <c r="I29" s="106">
        <v>0</v>
      </c>
      <c r="J29" s="94"/>
    </row>
    <row r="30" spans="2:10" ht="13" x14ac:dyDescent="0.3">
      <c r="B30" s="93"/>
      <c r="C30" s="95" t="s">
        <v>121</v>
      </c>
      <c r="D30" s="95"/>
      <c r="E30" s="95"/>
      <c r="F30" s="95"/>
      <c r="H30" s="103">
        <f>H29</f>
        <v>0</v>
      </c>
      <c r="I30" s="104">
        <f>I29</f>
        <v>0</v>
      </c>
      <c r="J30" s="94"/>
    </row>
    <row r="31" spans="2:10" ht="13" x14ac:dyDescent="0.3">
      <c r="B31" s="93"/>
      <c r="C31" s="95"/>
      <c r="D31" s="95"/>
      <c r="E31" s="95"/>
      <c r="F31" s="95"/>
      <c r="H31" s="107"/>
      <c r="I31" s="102"/>
      <c r="J31" s="94"/>
    </row>
    <row r="32" spans="2:10" ht="13.5" thickBot="1" x14ac:dyDescent="0.35">
      <c r="B32" s="93"/>
      <c r="C32" s="95" t="s">
        <v>122</v>
      </c>
      <c r="D32" s="95"/>
      <c r="H32" s="108">
        <f>H25+H28+H30</f>
        <v>21</v>
      </c>
      <c r="I32" s="109">
        <f>I25+I28+I30</f>
        <v>3139284</v>
      </c>
      <c r="J32" s="94"/>
    </row>
    <row r="33" spans="2:10" ht="13.5" thickTop="1" x14ac:dyDescent="0.3">
      <c r="B33" s="93"/>
      <c r="C33" s="95"/>
      <c r="D33" s="95"/>
      <c r="H33" s="110">
        <f>+H18-H32</f>
        <v>0</v>
      </c>
      <c r="I33" s="104">
        <f>+I18-I32</f>
        <v>0</v>
      </c>
      <c r="J33" s="94"/>
    </row>
    <row r="34" spans="2:10" x14ac:dyDescent="0.25">
      <c r="B34" s="93"/>
      <c r="G34" s="110"/>
      <c r="H34" s="110"/>
      <c r="I34" s="110"/>
      <c r="J34" s="94"/>
    </row>
    <row r="35" spans="2:10" x14ac:dyDescent="0.25">
      <c r="B35" s="93"/>
      <c r="G35" s="110"/>
      <c r="H35" s="110"/>
      <c r="I35" s="110"/>
      <c r="J35" s="94"/>
    </row>
    <row r="36" spans="2:10" ht="13" x14ac:dyDescent="0.3">
      <c r="B36" s="93"/>
      <c r="C36" s="95"/>
      <c r="G36" s="110"/>
      <c r="H36" s="110"/>
      <c r="I36" s="110"/>
      <c r="J36" s="94"/>
    </row>
    <row r="37" spans="2:10" ht="13.5" thickBot="1" x14ac:dyDescent="0.35">
      <c r="B37" s="93"/>
      <c r="C37" s="111" t="s">
        <v>139</v>
      </c>
      <c r="D37" s="112"/>
      <c r="H37" s="111" t="s">
        <v>123</v>
      </c>
      <c r="I37" s="112"/>
      <c r="J37" s="94"/>
    </row>
    <row r="38" spans="2:10" ht="13" x14ac:dyDescent="0.3">
      <c r="B38" s="93"/>
      <c r="C38" s="95" t="s">
        <v>140</v>
      </c>
      <c r="D38" s="110"/>
      <c r="H38" s="113" t="s">
        <v>124</v>
      </c>
      <c r="I38" s="110"/>
      <c r="J38" s="94"/>
    </row>
    <row r="39" spans="2:10" ht="13" x14ac:dyDescent="0.3">
      <c r="B39" s="93"/>
      <c r="C39" s="95" t="s">
        <v>73</v>
      </c>
      <c r="H39" s="95" t="s">
        <v>125</v>
      </c>
      <c r="I39" s="110"/>
      <c r="J39" s="94"/>
    </row>
    <row r="40" spans="2:10" x14ac:dyDescent="0.25">
      <c r="B40" s="93"/>
      <c r="G40" s="110"/>
      <c r="H40" s="110"/>
      <c r="I40" s="110"/>
      <c r="J40" s="94"/>
    </row>
    <row r="41" spans="2:10" ht="12.75" customHeight="1" x14ac:dyDescent="0.25">
      <c r="B41" s="93"/>
      <c r="C41" s="133" t="s">
        <v>126</v>
      </c>
      <c r="D41" s="133"/>
      <c r="E41" s="133"/>
      <c r="F41" s="133"/>
      <c r="G41" s="133"/>
      <c r="H41" s="133"/>
      <c r="I41" s="133"/>
      <c r="J41" s="94"/>
    </row>
    <row r="42" spans="2:10" ht="18.75" customHeight="1" thickBot="1" x14ac:dyDescent="0.3">
      <c r="B42" s="114"/>
      <c r="C42" s="115"/>
      <c r="D42" s="115"/>
      <c r="E42" s="115"/>
      <c r="F42" s="115"/>
      <c r="G42" s="115"/>
      <c r="H42" s="115"/>
      <c r="I42" s="115"/>
      <c r="J42" s="116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F2BA6-F30D-40AC-B485-C559EEE08A13}">
  <dimension ref="B1:J37"/>
  <sheetViews>
    <sheetView showGridLines="0" zoomScale="84" zoomScaleNormal="84" zoomScaleSheetLayoutView="100" workbookViewId="0">
      <selection activeCell="N8" sqref="N8"/>
    </sheetView>
  </sheetViews>
  <sheetFormatPr baseColWidth="10" defaultColWidth="11.453125" defaultRowHeight="12.5" x14ac:dyDescent="0.25"/>
  <cols>
    <col min="1" max="1" width="4.453125" style="75" customWidth="1"/>
    <col min="2" max="2" width="11.453125" style="75"/>
    <col min="3" max="3" width="12.81640625" style="75" customWidth="1"/>
    <col min="4" max="4" width="22" style="75" customWidth="1"/>
    <col min="5" max="8" width="11.453125" style="75"/>
    <col min="9" max="9" width="24.81640625" style="75" customWidth="1"/>
    <col min="10" max="10" width="12.54296875" style="75" customWidth="1"/>
    <col min="11" max="11" width="1.81640625" style="75" customWidth="1"/>
    <col min="12" max="16384" width="11.453125" style="75"/>
  </cols>
  <sheetData>
    <row r="1" spans="2:10" ht="18" customHeight="1" thickBot="1" x14ac:dyDescent="0.3"/>
    <row r="2" spans="2:10" ht="19.5" customHeight="1" x14ac:dyDescent="0.25">
      <c r="B2" s="76"/>
      <c r="C2" s="77"/>
      <c r="D2" s="125" t="s">
        <v>127</v>
      </c>
      <c r="E2" s="126"/>
      <c r="F2" s="126"/>
      <c r="G2" s="126"/>
      <c r="H2" s="126"/>
      <c r="I2" s="127"/>
      <c r="J2" s="131" t="s">
        <v>105</v>
      </c>
    </row>
    <row r="3" spans="2:10" ht="15.75" customHeight="1" thickBot="1" x14ac:dyDescent="0.3">
      <c r="B3" s="78"/>
      <c r="C3" s="79"/>
      <c r="D3" s="128"/>
      <c r="E3" s="129"/>
      <c r="F3" s="129"/>
      <c r="G3" s="129"/>
      <c r="H3" s="129"/>
      <c r="I3" s="130"/>
      <c r="J3" s="132"/>
    </row>
    <row r="4" spans="2:10" ht="13" x14ac:dyDescent="0.25">
      <c r="B4" s="78"/>
      <c r="C4" s="79"/>
      <c r="E4" s="81"/>
      <c r="F4" s="81"/>
      <c r="G4" s="81"/>
      <c r="H4" s="81"/>
      <c r="I4" s="82"/>
      <c r="J4" s="83"/>
    </row>
    <row r="5" spans="2:10" ht="13" x14ac:dyDescent="0.25">
      <c r="B5" s="78"/>
      <c r="C5" s="79"/>
      <c r="D5" s="134" t="s">
        <v>128</v>
      </c>
      <c r="E5" s="135"/>
      <c r="F5" s="135"/>
      <c r="G5" s="135"/>
      <c r="H5" s="135"/>
      <c r="I5" s="136"/>
      <c r="J5" s="86" t="s">
        <v>129</v>
      </c>
    </row>
    <row r="6" spans="2:10" ht="13.5" thickBot="1" x14ac:dyDescent="0.3">
      <c r="B6" s="87"/>
      <c r="C6" s="88"/>
      <c r="D6" s="89"/>
      <c r="E6" s="90"/>
      <c r="F6" s="90"/>
      <c r="G6" s="90"/>
      <c r="H6" s="90"/>
      <c r="I6" s="91"/>
      <c r="J6" s="92"/>
    </row>
    <row r="7" spans="2:10" x14ac:dyDescent="0.25">
      <c r="B7" s="93"/>
      <c r="J7" s="94"/>
    </row>
    <row r="8" spans="2:10" x14ac:dyDescent="0.25">
      <c r="B8" s="93"/>
      <c r="J8" s="94"/>
    </row>
    <row r="9" spans="2:10" x14ac:dyDescent="0.25">
      <c r="B9" s="93"/>
      <c r="C9" s="75" t="str">
        <f>+'FOR-CSA-018'!C9</f>
        <v>Santiago de Cali, junio 10 2025</v>
      </c>
      <c r="D9" s="97"/>
      <c r="E9" s="96"/>
      <c r="J9" s="94"/>
    </row>
    <row r="10" spans="2:10" ht="13" x14ac:dyDescent="0.3">
      <c r="B10" s="93"/>
      <c r="C10" s="95"/>
      <c r="J10" s="94"/>
    </row>
    <row r="11" spans="2:10" ht="13" x14ac:dyDescent="0.3">
      <c r="B11" s="93"/>
      <c r="C11" s="95" t="str">
        <f>+'FOR-CSA-018'!C12</f>
        <v>Señores : ESE ALEJANDRO PROSPERO REVEREND</v>
      </c>
      <c r="J11" s="94"/>
    </row>
    <row r="12" spans="2:10" ht="13" x14ac:dyDescent="0.3">
      <c r="B12" s="93"/>
      <c r="C12" s="95" t="str">
        <f>+'FOR-CSA-018'!C13</f>
        <v>NIT: 819004070</v>
      </c>
      <c r="J12" s="94"/>
    </row>
    <row r="13" spans="2:10" x14ac:dyDescent="0.25">
      <c r="B13" s="93"/>
      <c r="J13" s="94"/>
    </row>
    <row r="14" spans="2:10" x14ac:dyDescent="0.25">
      <c r="B14" s="93"/>
      <c r="C14" s="75" t="s">
        <v>130</v>
      </c>
      <c r="J14" s="94"/>
    </row>
    <row r="15" spans="2:10" x14ac:dyDescent="0.25">
      <c r="B15" s="93"/>
      <c r="C15" s="98"/>
      <c r="J15" s="94"/>
    </row>
    <row r="16" spans="2:10" ht="13" x14ac:dyDescent="0.3">
      <c r="B16" s="93"/>
      <c r="C16" s="117"/>
      <c r="D16" s="96"/>
      <c r="H16" s="118" t="s">
        <v>108</v>
      </c>
      <c r="I16" s="118" t="s">
        <v>109</v>
      </c>
      <c r="J16" s="94"/>
    </row>
    <row r="17" spans="2:10" ht="13" x14ac:dyDescent="0.3">
      <c r="B17" s="93"/>
      <c r="C17" s="95" t="str">
        <f>+'FOR-CSA-018'!C17</f>
        <v>Con Corte al dia: 31/05/2025</v>
      </c>
      <c r="D17" s="95"/>
      <c r="E17" s="95"/>
      <c r="F17" s="95"/>
      <c r="H17" s="119">
        <f>+SUM(H18:H23)</f>
        <v>19</v>
      </c>
      <c r="I17" s="120">
        <f>+SUM(I18:I23)</f>
        <v>2643993</v>
      </c>
      <c r="J17" s="94"/>
    </row>
    <row r="18" spans="2:10" x14ac:dyDescent="0.25">
      <c r="B18" s="93"/>
      <c r="C18" s="75" t="s">
        <v>111</v>
      </c>
      <c r="H18" s="121">
        <f>+'FOR-CSA-018'!H19</f>
        <v>0</v>
      </c>
      <c r="I18" s="122">
        <f>+'FOR-CSA-018'!I19</f>
        <v>0</v>
      </c>
      <c r="J18" s="94"/>
    </row>
    <row r="19" spans="2:10" x14ac:dyDescent="0.25">
      <c r="B19" s="93"/>
      <c r="C19" s="75" t="s">
        <v>112</v>
      </c>
      <c r="H19" s="121">
        <f>+'FOR-CSA-018'!H20</f>
        <v>0</v>
      </c>
      <c r="I19" s="122">
        <f>+'FOR-CSA-018'!I20</f>
        <v>0</v>
      </c>
      <c r="J19" s="94"/>
    </row>
    <row r="20" spans="2:10" x14ac:dyDescent="0.25">
      <c r="B20" s="93"/>
      <c r="C20" s="75" t="s">
        <v>113</v>
      </c>
      <c r="H20" s="121">
        <f>+'FOR-CSA-018'!H21</f>
        <v>19</v>
      </c>
      <c r="I20" s="122">
        <f>+'FOR-CSA-018'!I21</f>
        <v>2643993</v>
      </c>
      <c r="J20" s="94"/>
    </row>
    <row r="21" spans="2:10" x14ac:dyDescent="0.25">
      <c r="B21" s="93"/>
      <c r="C21" s="75" t="s">
        <v>114</v>
      </c>
      <c r="H21" s="121">
        <f>+'FOR-CSA-018'!H22</f>
        <v>0</v>
      </c>
      <c r="I21" s="122">
        <f>+'FOR-CSA-018'!I22</f>
        <v>0</v>
      </c>
      <c r="J21" s="94"/>
    </row>
    <row r="22" spans="2:10" x14ac:dyDescent="0.25">
      <c r="B22" s="93"/>
      <c r="C22" s="75" t="s">
        <v>115</v>
      </c>
      <c r="H22" s="121">
        <f>+'FOR-CSA-018'!H23</f>
        <v>0</v>
      </c>
      <c r="I22" s="122">
        <f>+'FOR-CSA-018'!I23</f>
        <v>0</v>
      </c>
      <c r="J22" s="94"/>
    </row>
    <row r="23" spans="2:10" x14ac:dyDescent="0.25">
      <c r="B23" s="93"/>
      <c r="C23" s="75" t="s">
        <v>131</v>
      </c>
      <c r="H23" s="121">
        <f>+'FOR-CSA-018'!H24</f>
        <v>0</v>
      </c>
      <c r="I23" s="122">
        <f>+'FOR-CSA-018'!I24</f>
        <v>0</v>
      </c>
      <c r="J23" s="94"/>
    </row>
    <row r="24" spans="2:10" ht="13" x14ac:dyDescent="0.3">
      <c r="B24" s="93"/>
      <c r="C24" s="95" t="s">
        <v>132</v>
      </c>
      <c r="D24" s="95"/>
      <c r="E24" s="95"/>
      <c r="F24" s="95"/>
      <c r="H24" s="119">
        <f>SUM(H18:H23)</f>
        <v>19</v>
      </c>
      <c r="I24" s="120">
        <f>+SUBTOTAL(9,I18:I23)</f>
        <v>2643993</v>
      </c>
      <c r="J24" s="94"/>
    </row>
    <row r="25" spans="2:10" ht="13.5" thickBot="1" x14ac:dyDescent="0.35">
      <c r="B25" s="93"/>
      <c r="C25" s="95"/>
      <c r="D25" s="95"/>
      <c r="H25" s="123"/>
      <c r="I25" s="124"/>
      <c r="J25" s="94"/>
    </row>
    <row r="26" spans="2:10" ht="13.5" thickTop="1" x14ac:dyDescent="0.3">
      <c r="B26" s="93"/>
      <c r="C26" s="95"/>
      <c r="D26" s="95"/>
      <c r="H26" s="110"/>
      <c r="I26" s="104"/>
      <c r="J26" s="94"/>
    </row>
    <row r="27" spans="2:10" ht="13" x14ac:dyDescent="0.3">
      <c r="B27" s="93"/>
      <c r="C27" s="95"/>
      <c r="D27" s="95"/>
      <c r="H27" s="110"/>
      <c r="I27" s="104"/>
      <c r="J27" s="94"/>
    </row>
    <row r="28" spans="2:10" ht="13" x14ac:dyDescent="0.3">
      <c r="B28" s="93"/>
      <c r="C28" s="95"/>
      <c r="D28" s="95"/>
      <c r="H28" s="110"/>
      <c r="I28" s="104"/>
      <c r="J28" s="94"/>
    </row>
    <row r="29" spans="2:10" x14ac:dyDescent="0.25">
      <c r="B29" s="93"/>
      <c r="G29" s="110"/>
      <c r="H29" s="110"/>
      <c r="I29" s="110"/>
      <c r="J29" s="94"/>
    </row>
    <row r="30" spans="2:10" ht="13.5" thickBot="1" x14ac:dyDescent="0.35">
      <c r="B30" s="93"/>
      <c r="C30" s="111" t="str">
        <f>+'FOR-CSA-018'!C37</f>
        <v>Maria Patricia Martinez</v>
      </c>
      <c r="D30" s="111"/>
      <c r="G30" s="111" t="str">
        <f>+'FOR-CSA-018'!H37</f>
        <v>Lizeth Ome G.</v>
      </c>
      <c r="H30" s="112"/>
      <c r="I30" s="110"/>
      <c r="J30" s="94"/>
    </row>
    <row r="31" spans="2:10" ht="13" x14ac:dyDescent="0.3">
      <c r="B31" s="93"/>
      <c r="C31" s="113" t="str">
        <f>+'FOR-CSA-018'!C38</f>
        <v>Jefe Cartera</v>
      </c>
      <c r="D31" s="113"/>
      <c r="G31" s="113" t="str">
        <f>+'FOR-CSA-018'!H38</f>
        <v>Cartera - Cuentas Salud</v>
      </c>
      <c r="H31" s="110"/>
      <c r="I31" s="110"/>
      <c r="J31" s="94"/>
    </row>
    <row r="32" spans="2:10" ht="13" x14ac:dyDescent="0.3">
      <c r="B32" s="93"/>
      <c r="C32" s="113" t="str">
        <f>+'FOR-CSA-018'!C39</f>
        <v>ESE ALEJANDRO PROSPERO REVEREND</v>
      </c>
      <c r="D32" s="113"/>
      <c r="G32" s="113" t="str">
        <f>+'FOR-CSA-018'!H39</f>
        <v>EPS Comfenalco Valle.</v>
      </c>
      <c r="H32" s="110"/>
      <c r="I32" s="110"/>
      <c r="J32" s="94"/>
    </row>
    <row r="33" spans="2:10" ht="13" x14ac:dyDescent="0.3">
      <c r="B33" s="93"/>
      <c r="C33" s="113"/>
      <c r="D33" s="113"/>
      <c r="G33" s="113"/>
      <c r="H33" s="110"/>
      <c r="I33" s="110"/>
      <c r="J33" s="94"/>
    </row>
    <row r="34" spans="2:10" ht="13" x14ac:dyDescent="0.3">
      <c r="B34" s="93"/>
      <c r="C34" s="113"/>
      <c r="D34" s="113"/>
      <c r="G34" s="113"/>
      <c r="H34" s="110"/>
      <c r="I34" s="110"/>
      <c r="J34" s="94"/>
    </row>
    <row r="35" spans="2:10" ht="14" x14ac:dyDescent="0.25">
      <c r="B35" s="93"/>
      <c r="C35" s="137" t="s">
        <v>133</v>
      </c>
      <c r="D35" s="137"/>
      <c r="E35" s="137"/>
      <c r="F35" s="137"/>
      <c r="G35" s="137"/>
      <c r="H35" s="137"/>
      <c r="I35" s="137"/>
      <c r="J35" s="94"/>
    </row>
    <row r="36" spans="2:10" ht="13" x14ac:dyDescent="0.3">
      <c r="B36" s="93"/>
      <c r="C36" s="113"/>
      <c r="D36" s="113"/>
      <c r="G36" s="113"/>
      <c r="H36" s="110"/>
      <c r="I36" s="110"/>
      <c r="J36" s="94"/>
    </row>
    <row r="37" spans="2:10" ht="18.75" customHeight="1" thickBot="1" x14ac:dyDescent="0.3">
      <c r="B37" s="114"/>
      <c r="C37" s="115"/>
      <c r="D37" s="115"/>
      <c r="E37" s="115"/>
      <c r="F37" s="115"/>
      <c r="G37" s="112"/>
      <c r="H37" s="112"/>
      <c r="I37" s="112"/>
      <c r="J37" s="116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PATRICIA</dc:creator>
  <cp:lastModifiedBy>Neyla Lizeth Ome Guamanga</cp:lastModifiedBy>
  <dcterms:created xsi:type="dcterms:W3CDTF">2025-02-12T17:21:51Z</dcterms:created>
  <dcterms:modified xsi:type="dcterms:W3CDTF">2025-06-17T14:42:16Z</dcterms:modified>
</cp:coreProperties>
</file>